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CA873B23-C2AF-47DA-B946-AAA1C40DDA4C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9">'EYLÜL 2025'!$B$2:$J$41</definedName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F37" i="24" l="1"/>
  <c r="J4" i="24"/>
  <c r="J36" i="24"/>
  <c r="F37" i="23"/>
  <c r="J4" i="23" s="1"/>
  <c r="F37" i="21"/>
  <c r="J36" i="21" s="1"/>
  <c r="F37" i="22"/>
  <c r="J4" i="22" s="1"/>
  <c r="F37" i="20"/>
  <c r="J36" i="20" s="1"/>
  <c r="AB5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4" l="1"/>
  <c r="L36" i="24" s="1"/>
  <c r="J36" i="23"/>
  <c r="J5" i="23"/>
  <c r="J36" i="22"/>
  <c r="J4" i="21"/>
  <c r="J5" i="21" s="1"/>
  <c r="L36" i="21" s="1"/>
  <c r="J5" i="22"/>
  <c r="J4" i="20"/>
  <c r="J5" i="20" s="1"/>
  <c r="L36" i="20" s="1"/>
  <c r="F37" i="12"/>
  <c r="F37" i="19"/>
  <c r="J4" i="19" s="1"/>
  <c r="F37" i="18"/>
  <c r="J4" i="18" s="1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L36" i="22"/>
  <c r="J36" i="19"/>
  <c r="J5" i="19"/>
  <c r="J5" i="18"/>
  <c r="J36" i="17"/>
  <c r="J5" i="17"/>
  <c r="J4" i="16"/>
  <c r="J5" i="16" s="1"/>
  <c r="J4" i="13"/>
  <c r="J5" i="13" s="1"/>
  <c r="J36" i="13"/>
  <c r="J4" i="12"/>
  <c r="J5" i="12" s="1"/>
  <c r="J36" i="11"/>
  <c r="J36" i="10"/>
  <c r="J4" i="10"/>
  <c r="J36" i="12"/>
  <c r="L36" i="12" s="1"/>
  <c r="J4" i="11"/>
  <c r="J5" i="11" s="1"/>
  <c r="J36" i="16"/>
  <c r="J36" i="18"/>
  <c r="J36" i="8"/>
  <c r="J4" i="9"/>
  <c r="J36" i="15"/>
  <c r="J4" i="14"/>
  <c r="J5" i="14" s="1"/>
  <c r="F37" i="7"/>
  <c r="J36" i="7" s="1"/>
  <c r="L36" i="19" l="1"/>
  <c r="L36" i="18"/>
  <c r="L36" i="17"/>
  <c r="L36" i="16"/>
  <c r="L36" i="15"/>
  <c r="L36" i="14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l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<sst xmlns="http://schemas.openxmlformats.org/spreadsheetml/2006/main" count="717" uniqueCount="66">
  <si>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</si>
  <si>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</si>
  <si>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</si>
  <si>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</si>
  <si>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</si>
  <si>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</si>
  <si>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</si>
  <si>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</si>
  <si>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</si>
  <si>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</si>
  <si>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</si>
  <si>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</si>
  <si>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</si>
  <si>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</si>
  <si>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</si>
  <si>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</si>
  <si>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</si>
  <si>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</si>
  <si>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</si>
  <si>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</si>
  <si>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</si>
  <si>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</si>
  <si>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</si>
  <si>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</si>
  <si>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</si>
  <si>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</si>
  <si>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</si>
  <si>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</si>
  <si>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</si>
  <si>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</si>
  <si>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</si>
  <si>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</si>
  <si>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</si>
  <si>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YAĞMUR</t>
  </si>
  <si>
    <t>75</t>
  </si>
  <si>
    <t>YM2</t>
  </si>
  <si>
    <t>Satış</t>
  </si>
  <si>
    <t>KONSÜT CP SIĞIR SÜT 19 YEMİ - PELLET</t>
  </si>
  <si>
    <t>AD</t>
  </si>
  <si>
    <t>15</t>
  </si>
  <si>
    <t>GARANTİ FR 42  TAMPONLİFE</t>
  </si>
  <si>
    <t>4.11.2024te kart çekildi/tiryakiye</t>
  </si>
  <si>
    <t>90</t>
  </si>
  <si>
    <t>BEŞYEM FİRUZE SÜT YEMİ PELET</t>
  </si>
  <si>
    <t>BEŞYEM FİLİZ BUZAĞI BAŞLANGIÇ YEMİ PELET</t>
  </si>
  <si>
    <t>BEŞYEM KARANFİL BESİ GELİŞTİRME YEMİ PELET</t>
  </si>
  <si>
    <t>ARALIK SONU KART İÇİN ARA</t>
  </si>
  <si>
    <t>14.01.2025 te kart çekecek</t>
  </si>
  <si>
    <t>YEM BORCU</t>
  </si>
  <si>
    <t>V. EYYÜP AĞA</t>
  </si>
  <si>
    <t>Z. EYYÜP AĞA-KK İÇİN</t>
  </si>
  <si>
    <t>BESA KK ÇEKİMİ</t>
  </si>
  <si>
    <t>YAPILCAN KK ÇEKİMİ</t>
  </si>
  <si>
    <t>ONURLAR KK ÇEKİMİ</t>
  </si>
  <si>
    <t>Z. EYYÜP AĞA</t>
  </si>
  <si>
    <t>Süzek 2 Ad</t>
  </si>
  <si>
    <t>Z.EYYÜP AĞA</t>
  </si>
  <si>
    <t>V.EYYÜP AĞA</t>
  </si>
  <si>
    <t xml:space="preserve">9 AYLIK DESTEKLEME </t>
  </si>
  <si>
    <t>4. HAFTA</t>
  </si>
  <si>
    <t>V.EYYÜPAĞA</t>
  </si>
  <si>
    <t>Z.EYYÜPAĞA</t>
  </si>
  <si>
    <t>H.EYYÜPAĞA</t>
  </si>
  <si>
    <t>Z.K.EYYÜPAĞA</t>
  </si>
  <si>
    <t>Z.KATILIM</t>
  </si>
  <si>
    <t>Z.EYYÜPAĞAÜ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</si>
</sst>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4" fontId="2" fillId="0" borderId="0" xfId="210" applyNumberFormat="1"/>
    <xf numFmtId="0" fontId="24" fillId="0" borderId="0" xfId="0" applyFont="1"/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" fontId="1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DCB2BD40-2A3E-427C-B38C-04241D2F5A57}"/>
    <cellStyle name="%20 - Vurgu1 11" xfId="232" xr:uid="{6E907245-6C27-4EEA-B7BC-4E88FA68A84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8BE2818-1559-47B4-B518-54D6A66237B7}"/>
    <cellStyle name="%20 - Vurgu2 11" xfId="235" xr:uid="{87BB0331-7DB2-4431-AFE9-A759F24FF28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3171955-6365-4C8A-B58A-CF63F741EE62}"/>
    <cellStyle name="%20 - Vurgu3 11" xfId="238" xr:uid="{81E066CF-A8CC-4A10-8E26-BF5EDF493C9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1841D69-15F0-4294-8350-EBE40ED55EB6}"/>
    <cellStyle name="%20 - Vurgu4 11" xfId="241" xr:uid="{62E03961-7885-4919-87CE-0A80E29D2AF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9B21CC6-809C-436A-8B79-09E3F70C5D7A}"/>
    <cellStyle name="%20 - Vurgu5 11" xfId="244" xr:uid="{4F4D641F-E78A-439C-A2BA-9C6470EEED6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A46F6E3-3170-4F44-8C36-9A8401279DDB}"/>
    <cellStyle name="%20 - Vurgu6 11" xfId="247" xr:uid="{2A13D8FD-A6D5-47E3-9C7A-829E4A1A5C5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AE304F6-5282-4739-B1A2-15A43AB2C174}"/>
    <cellStyle name="%40 - Vurgu1 11" xfId="233" xr:uid="{C052E9B7-7AFF-4C76-8A11-03C46410B55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676F79C-7F91-43D0-B9AC-1EC16E9F58AA}"/>
    <cellStyle name="%40 - Vurgu2 11" xfId="236" xr:uid="{B0146BB5-6537-443C-9F33-C85B4EA8119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11EAEA6-07ED-4D0E-8AB6-47C4B2FD0296}"/>
    <cellStyle name="%40 - Vurgu3 11" xfId="239" xr:uid="{81C34810-D671-4D87-9FAB-60D08596A7F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7C8B526-2936-438B-8FCD-017FE417A080}"/>
    <cellStyle name="%40 - Vurgu4 11" xfId="242" xr:uid="{324BC5E8-831D-4D0F-9348-01B7A7AA161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C38048D-00D0-49AF-90BB-BB54CC265B2F}"/>
    <cellStyle name="%40 - Vurgu5 11" xfId="245" xr:uid="{2162286B-5E15-4204-AEEE-8F6DB3AEDE6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5E446DF-4FE2-4BD3-A863-AD101127211E}"/>
    <cellStyle name="%40 - Vurgu6 11" xfId="248" xr:uid="{1E366A37-D6BD-4D18-86C4-08E2C22BD06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CC1B172B-9A7E-4806-83BE-63A451E27A32}"/>
    <cellStyle name="%60 - Vurgu1 11" xfId="234" xr:uid="{1DD11697-E563-4CAF-B8E4-794362919B5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6EE33A2-7C69-422A-B85F-DE658098FB67}"/>
    <cellStyle name="%60 - Vurgu2 11" xfId="237" xr:uid="{873FF633-C6B1-4428-83A6-51886296B22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A8F4718-B6B6-44C8-A63F-956E237F8049}"/>
    <cellStyle name="%60 - Vurgu3 11" xfId="240" xr:uid="{C777196D-6C76-4D67-B2B5-6717D118B5B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27D0415-75F4-4065-AC8E-29E10BE03759}"/>
    <cellStyle name="%60 - Vurgu4 11" xfId="243" xr:uid="{DB278C92-2299-409C-B806-3890BAC61E3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A382E58-FE20-4023-BCC5-8F280839D932}"/>
    <cellStyle name="%60 - Vurgu5 11" xfId="246" xr:uid="{9CAF5435-DBC5-4E2D-98E6-B026F5CA41B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500895A-8258-4387-A147-1D9A006E774B}"/>
    <cellStyle name="%60 - Vurgu6 11" xfId="249" xr:uid="{34C5DCCB-4B7C-4742-9325-C1ABA7970EA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9A2DC8B-F32C-4620-B70E-E2D77DEA43AC}"/>
    <cellStyle name="Normal 16" xfId="230" xr:uid="{BAB8C147-5E1B-441C-8457-96F7A66B212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B2D27B0-ABA6-43A9-8174-E983092E265E}"/>
    <cellStyle name="Not 13" xfId="231" xr:uid="{55FD3D5E-11F0-4FE5-9AC2-E278AA21212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I32" sqref="I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45504</v>
      </c>
      <c r="Q3" s="53" t="s">
        <v>34</v>
      </c>
      <c r="R3" s="52">
        <v>45579</v>
      </c>
      <c r="S3" s="53" t="s">
        <v>35</v>
      </c>
      <c r="T3" s="54">
        <v>253</v>
      </c>
      <c r="U3" s="53" t="s">
        <v>36</v>
      </c>
      <c r="V3" s="53" t="s">
        <v>37</v>
      </c>
      <c r="W3" s="55">
        <v>300</v>
      </c>
      <c r="X3" s="53" t="s">
        <v>38</v>
      </c>
      <c r="Y3" s="56">
        <v>560</v>
      </c>
      <c r="Z3" s="57">
        <v>168000</v>
      </c>
      <c r="AA3" s="57"/>
      <c r="AB3" s="57">
        <v>168000</v>
      </c>
    </row>
    <row r="4" spans="2:29" x14ac:dyDescent="0.25">
      <c r="B4" s="7">
        <v>45627</v>
      </c>
      <c r="C4" s="8">
        <v>1291</v>
      </c>
      <c r="D4" s="9"/>
      <c r="E4" s="10">
        <v>14</v>
      </c>
      <c r="F4" s="33">
        <f>E4*C4</f>
        <v>18074</v>
      </c>
      <c r="G4" s="11"/>
      <c r="H4" s="12" t="s">
        <v>6</v>
      </c>
      <c r="I4" s="13">
        <v>0.01</v>
      </c>
      <c r="J4" s="14">
        <f>(F36+F37)*I4</f>
        <v>5748.1900000000005</v>
      </c>
      <c r="L4" s="61"/>
      <c r="P4" s="52">
        <v>45565</v>
      </c>
      <c r="Q4" s="53" t="s">
        <v>39</v>
      </c>
      <c r="R4" s="52">
        <v>45580</v>
      </c>
      <c r="S4" s="53" t="s">
        <v>35</v>
      </c>
      <c r="T4" s="54">
        <v>437</v>
      </c>
      <c r="U4" s="53" t="s">
        <v>36</v>
      </c>
      <c r="V4" s="53" t="s">
        <v>40</v>
      </c>
      <c r="W4" s="58">
        <v>250</v>
      </c>
      <c r="X4" s="58" t="s">
        <v>12</v>
      </c>
      <c r="Y4" s="56">
        <v>30</v>
      </c>
      <c r="Z4" s="57">
        <v>7500</v>
      </c>
      <c r="AA4" s="57"/>
      <c r="AB4" s="57">
        <v>7500</v>
      </c>
    </row>
    <row r="5" spans="2:29" x14ac:dyDescent="0.25">
      <c r="B5" s="7">
        <v>45628</v>
      </c>
      <c r="C5" s="8">
        <v>1231</v>
      </c>
      <c r="D5" s="9"/>
      <c r="E5" s="10">
        <v>14</v>
      </c>
      <c r="F5" s="33">
        <f t="shared" ref="F5:F34" si="0">E5*C5</f>
        <v>17234</v>
      </c>
      <c r="G5" s="11"/>
      <c r="H5" s="12" t="s">
        <v>7</v>
      </c>
      <c r="I5" s="13">
        <v>1E-3</v>
      </c>
      <c r="J5" s="14">
        <f>(F36+F37)*I5</f>
        <v>574.81899999999996</v>
      </c>
      <c r="L5" s="61"/>
      <c r="P5" s="59"/>
      <c r="Q5" s="59"/>
      <c r="R5" s="59"/>
      <c r="S5" s="59"/>
      <c r="T5" s="59"/>
      <c r="U5" s="59"/>
      <c r="V5" s="59" t="s">
        <v>41</v>
      </c>
      <c r="W5" s="59"/>
      <c r="X5" s="59"/>
      <c r="Y5" s="59"/>
      <c r="Z5" s="59"/>
      <c r="AA5" s="59"/>
      <c r="AB5" s="60">
        <f>SUM(AB3:AB4)*-1</f>
        <v>-175500</v>
      </c>
    </row>
    <row r="6" spans="2:29" x14ac:dyDescent="0.25">
      <c r="B6" s="7">
        <v>45629</v>
      </c>
      <c r="C6" s="8">
        <v>1295</v>
      </c>
      <c r="D6" s="9"/>
      <c r="E6" s="10">
        <v>14</v>
      </c>
      <c r="F6" s="33">
        <f t="shared" si="0"/>
        <v>18130</v>
      </c>
      <c r="G6" s="11"/>
      <c r="H6" s="12" t="s">
        <v>8</v>
      </c>
      <c r="I6" s="13"/>
      <c r="J6" s="14"/>
      <c r="L6" s="61"/>
      <c r="P6" s="52">
        <v>45564</v>
      </c>
      <c r="Q6" s="53" t="s">
        <v>42</v>
      </c>
      <c r="R6" s="52">
        <v>45654</v>
      </c>
      <c r="S6" s="53" t="s">
        <v>35</v>
      </c>
      <c r="T6" s="54">
        <v>430</v>
      </c>
      <c r="U6" s="53" t="s">
        <v>36</v>
      </c>
      <c r="V6" s="53" t="s">
        <v>43</v>
      </c>
      <c r="W6" s="55">
        <v>432</v>
      </c>
      <c r="X6" s="55" t="s">
        <v>38</v>
      </c>
      <c r="Y6" s="56">
        <v>675</v>
      </c>
      <c r="Z6" s="57">
        <v>291600</v>
      </c>
      <c r="AA6" s="57"/>
      <c r="AB6" s="57">
        <v>291600</v>
      </c>
    </row>
    <row r="7" spans="2:29" x14ac:dyDescent="0.25">
      <c r="B7" s="7">
        <v>45630</v>
      </c>
      <c r="C7" s="8">
        <v>1293</v>
      </c>
      <c r="D7" s="9"/>
      <c r="E7" s="10">
        <v>14</v>
      </c>
      <c r="F7" s="33">
        <f t="shared" si="0"/>
        <v>18102</v>
      </c>
      <c r="G7" s="11"/>
      <c r="H7" s="12" t="s">
        <v>9</v>
      </c>
      <c r="I7" s="13"/>
      <c r="J7" s="14">
        <v>0</v>
      </c>
      <c r="L7" s="61"/>
      <c r="P7" s="52">
        <v>45564</v>
      </c>
      <c r="Q7" s="53" t="s">
        <v>42</v>
      </c>
      <c r="R7" s="52">
        <v>45654</v>
      </c>
      <c r="S7" s="53" t="s">
        <v>35</v>
      </c>
      <c r="T7" s="54">
        <v>430</v>
      </c>
      <c r="U7" s="53" t="s">
        <v>36</v>
      </c>
      <c r="V7" s="53" t="s">
        <v>44</v>
      </c>
      <c r="W7" s="55">
        <v>60</v>
      </c>
      <c r="X7" s="55" t="s">
        <v>38</v>
      </c>
      <c r="Y7" s="56">
        <v>620</v>
      </c>
      <c r="Z7" s="57">
        <v>37200</v>
      </c>
      <c r="AA7" s="57"/>
      <c r="AB7" s="57">
        <v>37200</v>
      </c>
    </row>
    <row r="8" spans="2:29" x14ac:dyDescent="0.25">
      <c r="B8" s="7">
        <v>45631</v>
      </c>
      <c r="C8" s="8">
        <v>1316</v>
      </c>
      <c r="D8" s="9"/>
      <c r="E8" s="10">
        <v>14</v>
      </c>
      <c r="F8" s="33">
        <f t="shared" si="0"/>
        <v>18424</v>
      </c>
      <c r="G8" s="15" t="s">
        <v>48</v>
      </c>
      <c r="H8" s="16"/>
      <c r="I8" s="17"/>
      <c r="J8" s="18">
        <v>365400</v>
      </c>
      <c r="L8" s="61"/>
      <c r="P8" s="52">
        <v>45564</v>
      </c>
      <c r="Q8" s="53" t="s">
        <v>42</v>
      </c>
      <c r="R8" s="52">
        <v>45654</v>
      </c>
      <c r="S8" s="53" t="s">
        <v>35</v>
      </c>
      <c r="T8" s="54">
        <v>430</v>
      </c>
      <c r="U8" s="53" t="s">
        <v>36</v>
      </c>
      <c r="V8" s="53" t="s">
        <v>45</v>
      </c>
      <c r="W8" s="55">
        <v>60</v>
      </c>
      <c r="X8" s="55" t="s">
        <v>38</v>
      </c>
      <c r="Y8" s="56">
        <v>610</v>
      </c>
      <c r="Z8" s="57">
        <v>36600</v>
      </c>
      <c r="AA8" s="57"/>
      <c r="AB8" s="57">
        <v>36600</v>
      </c>
    </row>
    <row r="9" spans="2:29" x14ac:dyDescent="0.25">
      <c r="B9" s="7">
        <v>45632</v>
      </c>
      <c r="C9" s="8">
        <v>1349.5</v>
      </c>
      <c r="D9" s="9"/>
      <c r="E9" s="10">
        <v>14</v>
      </c>
      <c r="F9" s="33">
        <f t="shared" si="0"/>
        <v>18893</v>
      </c>
      <c r="G9" s="15">
        <v>45672</v>
      </c>
      <c r="H9" s="16" t="s">
        <v>49</v>
      </c>
      <c r="I9" s="17"/>
      <c r="J9" s="18">
        <v>203095.99</v>
      </c>
      <c r="L9" s="61"/>
      <c r="P9" s="63"/>
      <c r="Q9" s="64"/>
      <c r="R9" s="63"/>
      <c r="S9" s="64"/>
      <c r="T9" s="65"/>
      <c r="U9" s="64"/>
      <c r="V9" s="64" t="s">
        <v>46</v>
      </c>
      <c r="W9" s="66"/>
      <c r="X9" s="66"/>
      <c r="Y9" s="67"/>
      <c r="Z9" s="68"/>
      <c r="AA9" s="68"/>
      <c r="AB9" s="68">
        <v>-365400</v>
      </c>
      <c r="AC9" s="62" t="s">
        <v>47</v>
      </c>
    </row>
    <row r="10" spans="2:29" x14ac:dyDescent="0.25">
      <c r="B10" s="7">
        <v>45633</v>
      </c>
      <c r="C10" s="8">
        <v>1306</v>
      </c>
      <c r="D10" s="9"/>
      <c r="E10" s="10">
        <v>14</v>
      </c>
      <c r="F10" s="33">
        <f t="shared" si="0"/>
        <v>18284</v>
      </c>
      <c r="G10" s="15">
        <v>45673</v>
      </c>
      <c r="H10" s="16" t="s">
        <v>50</v>
      </c>
      <c r="I10" s="17"/>
      <c r="J10" s="18">
        <v>365400</v>
      </c>
      <c r="L10" s="61"/>
    </row>
    <row r="11" spans="2:29" x14ac:dyDescent="0.25">
      <c r="B11" s="7">
        <v>45634</v>
      </c>
      <c r="C11" s="8">
        <v>1363</v>
      </c>
      <c r="D11" s="9"/>
      <c r="E11" s="10">
        <v>14</v>
      </c>
      <c r="F11" s="33">
        <f t="shared" si="0"/>
        <v>19082</v>
      </c>
      <c r="G11" s="15">
        <v>45679</v>
      </c>
      <c r="H11" s="16" t="s">
        <v>51</v>
      </c>
      <c r="I11" s="17"/>
      <c r="J11" s="18">
        <v>-149000</v>
      </c>
      <c r="L11" s="61"/>
    </row>
    <row r="12" spans="2:29" x14ac:dyDescent="0.25">
      <c r="B12" s="7">
        <v>45635</v>
      </c>
      <c r="C12" s="8">
        <v>1353</v>
      </c>
      <c r="D12" s="9"/>
      <c r="E12" s="10">
        <v>14</v>
      </c>
      <c r="F12" s="33">
        <f t="shared" si="0"/>
        <v>18942</v>
      </c>
      <c r="G12" s="15">
        <v>45688</v>
      </c>
      <c r="H12" s="16" t="s">
        <v>52</v>
      </c>
      <c r="I12" s="17"/>
      <c r="J12" s="18">
        <v>-68978</v>
      </c>
      <c r="L12" s="61"/>
    </row>
    <row r="13" spans="2:29" x14ac:dyDescent="0.25">
      <c r="B13" s="7">
        <v>45636</v>
      </c>
      <c r="C13" s="8">
        <v>1352</v>
      </c>
      <c r="D13" s="9"/>
      <c r="E13" s="10">
        <v>14</v>
      </c>
      <c r="F13" s="33">
        <f t="shared" si="0"/>
        <v>18928</v>
      </c>
      <c r="G13" s="15">
        <v>45689</v>
      </c>
      <c r="H13" s="16" t="s">
        <v>51</v>
      </c>
      <c r="I13" s="17"/>
      <c r="J13" s="18">
        <v>-31022</v>
      </c>
      <c r="L13" s="61"/>
    </row>
    <row r="14" spans="2:29" x14ac:dyDescent="0.25">
      <c r="B14" s="7">
        <v>45637</v>
      </c>
      <c r="C14" s="8">
        <v>1410</v>
      </c>
      <c r="D14" s="9"/>
      <c r="E14" s="10">
        <v>14</v>
      </c>
      <c r="F14" s="33">
        <f t="shared" si="0"/>
        <v>19740</v>
      </c>
      <c r="G14" s="15">
        <v>45692</v>
      </c>
      <c r="H14" s="16" t="s">
        <v>53</v>
      </c>
      <c r="I14" s="17"/>
      <c r="J14" s="18">
        <v>-147420</v>
      </c>
      <c r="L14" s="61"/>
    </row>
    <row r="15" spans="2:29" x14ac:dyDescent="0.25">
      <c r="B15" s="7">
        <v>45638</v>
      </c>
      <c r="C15" s="8">
        <v>1370</v>
      </c>
      <c r="D15" s="9"/>
      <c r="E15" s="10">
        <v>14</v>
      </c>
      <c r="F15" s="33">
        <f t="shared" si="0"/>
        <v>19180</v>
      </c>
      <c r="G15" s="19"/>
      <c r="H15" s="16"/>
      <c r="I15" s="17"/>
      <c r="J15" s="18"/>
      <c r="L15" s="61"/>
    </row>
    <row r="16" spans="2:29" x14ac:dyDescent="0.25">
      <c r="B16" s="7">
        <v>45639</v>
      </c>
      <c r="C16" s="8">
        <v>1389.5</v>
      </c>
      <c r="D16" s="9"/>
      <c r="E16" s="10">
        <v>14</v>
      </c>
      <c r="F16" s="33">
        <f t="shared" si="0"/>
        <v>19453</v>
      </c>
      <c r="G16" s="19"/>
      <c r="H16" s="16"/>
      <c r="I16" s="17"/>
      <c r="J16" s="18"/>
      <c r="L16" s="61"/>
    </row>
    <row r="17" spans="2:26" x14ac:dyDescent="0.25">
      <c r="B17" s="7">
        <v>45640</v>
      </c>
      <c r="C17" s="8">
        <v>1293</v>
      </c>
      <c r="D17" s="9"/>
      <c r="E17" s="10">
        <v>14</v>
      </c>
      <c r="F17" s="33">
        <f t="shared" si="0"/>
        <v>18102</v>
      </c>
      <c r="G17" s="19"/>
      <c r="H17" s="16"/>
      <c r="I17" s="17"/>
      <c r="J17" s="18"/>
      <c r="L17" s="61"/>
    </row>
    <row r="18" spans="2:26" x14ac:dyDescent="0.25">
      <c r="B18" s="7">
        <v>45641</v>
      </c>
      <c r="C18" s="8">
        <v>1223.5</v>
      </c>
      <c r="D18" s="9"/>
      <c r="E18" s="10">
        <v>14</v>
      </c>
      <c r="F18" s="33">
        <f t="shared" si="0"/>
        <v>17129</v>
      </c>
      <c r="G18" s="19"/>
      <c r="H18" s="16"/>
      <c r="I18" s="17"/>
      <c r="J18" s="18"/>
      <c r="L18" s="61"/>
    </row>
    <row r="19" spans="2:26" x14ac:dyDescent="0.25">
      <c r="B19" s="7">
        <v>45642</v>
      </c>
      <c r="C19" s="8">
        <v>1395</v>
      </c>
      <c r="D19" s="9"/>
      <c r="E19" s="10">
        <v>14</v>
      </c>
      <c r="F19" s="33">
        <f t="shared" si="0"/>
        <v>19530</v>
      </c>
      <c r="G19" s="19"/>
      <c r="H19" s="16"/>
      <c r="I19" s="17"/>
      <c r="J19" s="18"/>
      <c r="L19" s="61"/>
    </row>
    <row r="20" spans="2:26" x14ac:dyDescent="0.25">
      <c r="B20" s="7">
        <v>45643</v>
      </c>
      <c r="C20" s="8">
        <v>1384.5</v>
      </c>
      <c r="D20" s="9"/>
      <c r="E20" s="10">
        <v>14</v>
      </c>
      <c r="F20" s="33">
        <f t="shared" si="0"/>
        <v>19383</v>
      </c>
      <c r="G20" s="19"/>
      <c r="H20" s="16"/>
      <c r="I20" s="17"/>
      <c r="J20" s="18"/>
      <c r="L20" s="61"/>
    </row>
    <row r="21" spans="2:26" x14ac:dyDescent="0.25">
      <c r="B21" s="7">
        <v>45644</v>
      </c>
      <c r="C21" s="8">
        <v>1355.5</v>
      </c>
      <c r="D21" s="9"/>
      <c r="E21" s="10">
        <v>14</v>
      </c>
      <c r="F21" s="33">
        <f t="shared" si="0"/>
        <v>18977</v>
      </c>
      <c r="G21" s="19"/>
      <c r="H21" s="16"/>
      <c r="I21" s="17"/>
      <c r="J21" s="18"/>
      <c r="L21" s="61"/>
    </row>
    <row r="22" spans="2:26" x14ac:dyDescent="0.25">
      <c r="B22" s="7">
        <v>45645</v>
      </c>
      <c r="C22" s="8">
        <v>1305.5</v>
      </c>
      <c r="D22" s="9"/>
      <c r="E22" s="10">
        <v>14</v>
      </c>
      <c r="F22" s="33">
        <f t="shared" si="0"/>
        <v>18277</v>
      </c>
      <c r="G22" s="19"/>
      <c r="H22" s="16"/>
      <c r="I22" s="17"/>
      <c r="J22" s="18"/>
      <c r="L22" s="61"/>
    </row>
    <row r="23" spans="2:26" x14ac:dyDescent="0.25">
      <c r="B23" s="7">
        <v>45646</v>
      </c>
      <c r="C23" s="8">
        <v>1343</v>
      </c>
      <c r="D23" s="9"/>
      <c r="E23" s="10">
        <v>14</v>
      </c>
      <c r="F23" s="33">
        <f t="shared" si="0"/>
        <v>18802</v>
      </c>
      <c r="G23" s="19"/>
      <c r="H23" s="16"/>
      <c r="I23" s="17"/>
      <c r="J23" s="18"/>
      <c r="L23" s="61"/>
    </row>
    <row r="24" spans="2:26" x14ac:dyDescent="0.25">
      <c r="B24" s="7">
        <v>45647</v>
      </c>
      <c r="C24" s="8">
        <v>1312</v>
      </c>
      <c r="D24" s="9"/>
      <c r="E24" s="10">
        <v>14</v>
      </c>
      <c r="F24" s="33">
        <f t="shared" si="0"/>
        <v>18368</v>
      </c>
      <c r="G24" s="19"/>
      <c r="H24" s="16"/>
      <c r="I24" s="17"/>
      <c r="J24" s="18"/>
      <c r="L24" s="61"/>
    </row>
    <row r="25" spans="2:26" x14ac:dyDescent="0.25">
      <c r="B25" s="7">
        <v>45648</v>
      </c>
      <c r="C25" s="8">
        <v>1382.5</v>
      </c>
      <c r="D25" s="9"/>
      <c r="E25" s="10">
        <v>14</v>
      </c>
      <c r="F25" s="33">
        <f t="shared" si="0"/>
        <v>19355</v>
      </c>
      <c r="G25" s="19"/>
      <c r="H25" s="16"/>
      <c r="I25" s="17"/>
      <c r="J25" s="18"/>
      <c r="L25" s="61"/>
    </row>
    <row r="26" spans="2:26" x14ac:dyDescent="0.25">
      <c r="B26" s="7">
        <v>45649</v>
      </c>
      <c r="C26" s="8">
        <v>1294.5</v>
      </c>
      <c r="D26" s="9"/>
      <c r="E26" s="10">
        <v>14</v>
      </c>
      <c r="F26" s="33">
        <f t="shared" si="0"/>
        <v>18123</v>
      </c>
      <c r="G26" s="19"/>
      <c r="H26" s="16"/>
      <c r="I26" s="17"/>
      <c r="J26" s="18"/>
      <c r="L26" s="61"/>
    </row>
    <row r="27" spans="2:26" x14ac:dyDescent="0.25">
      <c r="B27" s="7">
        <v>45650</v>
      </c>
      <c r="C27" s="8">
        <v>1324.5</v>
      </c>
      <c r="D27" s="9"/>
      <c r="E27" s="10">
        <v>14</v>
      </c>
      <c r="F27" s="33">
        <f t="shared" si="0"/>
        <v>18543</v>
      </c>
      <c r="G27" s="19"/>
      <c r="H27" s="16"/>
      <c r="I27" s="17"/>
      <c r="J27" s="18"/>
      <c r="L27" s="61"/>
      <c r="M27" s="17"/>
      <c r="N27" s="40"/>
    </row>
    <row r="28" spans="2:26" x14ac:dyDescent="0.25">
      <c r="B28" s="7">
        <v>45651</v>
      </c>
      <c r="C28" s="8">
        <v>1310</v>
      </c>
      <c r="D28" s="9"/>
      <c r="E28" s="10">
        <v>14</v>
      </c>
      <c r="F28" s="33">
        <f t="shared" si="0"/>
        <v>18340</v>
      </c>
      <c r="G28" s="19"/>
      <c r="H28" s="16"/>
      <c r="I28" s="17"/>
      <c r="J28" s="18"/>
      <c r="L28" s="61"/>
      <c r="M28" s="17"/>
      <c r="N28" s="40"/>
    </row>
    <row r="29" spans="2:26" x14ac:dyDescent="0.25">
      <c r="B29" s="7">
        <v>45652</v>
      </c>
      <c r="C29" s="8">
        <v>1323</v>
      </c>
      <c r="D29" s="9"/>
      <c r="E29" s="10">
        <v>14</v>
      </c>
      <c r="F29" s="33">
        <f t="shared" si="0"/>
        <v>18522</v>
      </c>
      <c r="G29" s="19"/>
      <c r="H29" s="16"/>
      <c r="I29" s="17"/>
      <c r="J29" s="18"/>
      <c r="L29" s="61"/>
      <c r="M29" s="17"/>
      <c r="N29" s="40"/>
    </row>
    <row r="30" spans="2:26" x14ac:dyDescent="0.25">
      <c r="B30" s="7">
        <v>45653</v>
      </c>
      <c r="C30" s="8">
        <v>1254.5</v>
      </c>
      <c r="D30" s="9"/>
      <c r="E30" s="10">
        <v>14</v>
      </c>
      <c r="F30" s="33">
        <f t="shared" si="0"/>
        <v>17563</v>
      </c>
      <c r="G30" s="19"/>
      <c r="H30" s="16"/>
      <c r="I30" s="17"/>
      <c r="J30" s="18"/>
      <c r="L30" s="61"/>
      <c r="M30" s="17"/>
      <c r="N30" s="40"/>
      <c r="Z30" s="31"/>
    </row>
    <row r="31" spans="2:26" x14ac:dyDescent="0.25">
      <c r="B31" s="7">
        <v>45654</v>
      </c>
      <c r="C31" s="8">
        <v>1292</v>
      </c>
      <c r="D31" s="9"/>
      <c r="E31" s="10">
        <v>14</v>
      </c>
      <c r="F31" s="33">
        <f t="shared" si="0"/>
        <v>18088</v>
      </c>
      <c r="G31" s="19"/>
      <c r="H31" s="16"/>
      <c r="I31" s="17"/>
      <c r="J31" s="18"/>
      <c r="L31" s="61"/>
      <c r="M31" s="17"/>
      <c r="N31" s="40"/>
    </row>
    <row r="32" spans="2:26" x14ac:dyDescent="0.25">
      <c r="B32" s="7">
        <v>45655</v>
      </c>
      <c r="C32" s="8">
        <v>1294</v>
      </c>
      <c r="D32" s="9"/>
      <c r="E32" s="10">
        <v>14</v>
      </c>
      <c r="F32" s="33">
        <f t="shared" si="0"/>
        <v>18116</v>
      </c>
      <c r="G32" s="19"/>
      <c r="H32" s="16"/>
      <c r="I32" s="17"/>
      <c r="J32" s="18"/>
      <c r="L32" s="61"/>
      <c r="M32" s="17"/>
      <c r="N32" s="40"/>
      <c r="Z32" s="31"/>
    </row>
    <row r="33" spans="2:26" x14ac:dyDescent="0.25">
      <c r="B33" s="7">
        <v>45656</v>
      </c>
      <c r="C33" s="8">
        <v>1306.5</v>
      </c>
      <c r="D33" s="9"/>
      <c r="E33" s="10">
        <v>14</v>
      </c>
      <c r="F33" s="33">
        <f t="shared" si="0"/>
        <v>18291</v>
      </c>
      <c r="G33" s="19"/>
      <c r="H33" s="16"/>
      <c r="I33" s="17"/>
      <c r="J33" s="18"/>
      <c r="L33" s="61"/>
      <c r="M33" s="17"/>
      <c r="N33" s="40"/>
    </row>
    <row r="34" spans="2:26" ht="15.75" thickBot="1" x14ac:dyDescent="0.3">
      <c r="B34" s="34">
        <v>45657</v>
      </c>
      <c r="C34" s="35">
        <v>1346</v>
      </c>
      <c r="D34" s="36"/>
      <c r="E34" s="37">
        <v>14</v>
      </c>
      <c r="F34" s="38">
        <f t="shared" si="0"/>
        <v>18844</v>
      </c>
      <c r="G34" s="20"/>
      <c r="H34" s="21"/>
      <c r="I34" s="22"/>
      <c r="J34" s="23"/>
      <c r="L34" s="61"/>
      <c r="N34" s="40">
        <f>SUM(N27:N33)</f>
        <v>0</v>
      </c>
    </row>
    <row r="35" spans="2:26" x14ac:dyDescent="0.25">
      <c r="B35" s="41" t="s">
        <v>10</v>
      </c>
      <c r="C35" s="42">
        <f>SUM(C4:C34)</f>
        <v>41058.5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543798.99900000007</v>
      </c>
      <c r="Z35" s="31"/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574819</v>
      </c>
      <c r="L36" s="31">
        <f>J36-J4-J5-J6</f>
        <v>568495.99100000004</v>
      </c>
      <c r="M36" s="31">
        <v>386732.63</v>
      </c>
      <c r="N36" s="31">
        <f>L36-M36</f>
        <v>181763.36100000003</v>
      </c>
    </row>
    <row r="37" spans="2:26" x14ac:dyDescent="0.25">
      <c r="B37" s="26" t="s">
        <v>14</v>
      </c>
      <c r="C37" s="30">
        <f>C35</f>
        <v>41058.5</v>
      </c>
      <c r="D37" s="9">
        <f>D35/1.03</f>
        <v>0</v>
      </c>
      <c r="E37" s="10"/>
      <c r="F37" s="33">
        <f>SUM(F4:F36)</f>
        <v>574819</v>
      </c>
      <c r="G37" s="19"/>
      <c r="H37" s="17" t="s">
        <v>15</v>
      </c>
      <c r="I37" s="17">
        <v>0.01</v>
      </c>
      <c r="J37" s="18"/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6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31020.000999999931</v>
      </c>
      <c r="M39" s="17"/>
      <c r="N39" s="40">
        <f>J39+N34</f>
        <v>31020.000999999931</v>
      </c>
    </row>
    <row r="40" spans="2:26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26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31020.000999999931</v>
      </c>
    </row>
    <row r="42" spans="2:26" x14ac:dyDescent="0.25">
      <c r="J42" s="31"/>
    </row>
    <row r="43" spans="2:26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1313</v>
      </c>
      <c r="D4" s="9"/>
      <c r="E4" s="10">
        <v>15.8</v>
      </c>
      <c r="F4" s="33">
        <f>E4*C4</f>
        <v>20745.400000000001</v>
      </c>
      <c r="G4" s="11"/>
      <c r="H4" s="12" t="s">
        <v>6</v>
      </c>
      <c r="I4" s="13">
        <v>0.01</v>
      </c>
      <c r="J4" s="14">
        <f>(F36+F37)*I4</f>
        <v>6627.7049999999999</v>
      </c>
    </row>
    <row r="5" spans="2:29" x14ac:dyDescent="0.25">
      <c r="B5" s="7">
        <v>45659</v>
      </c>
      <c r="C5" s="8">
        <v>1259</v>
      </c>
      <c r="D5" s="9"/>
      <c r="E5" s="10">
        <v>15.8</v>
      </c>
      <c r="F5" s="33">
        <f t="shared" ref="F5:F34" si="0">E5*C5</f>
        <v>19892.2</v>
      </c>
      <c r="G5" s="11"/>
      <c r="H5" s="12" t="s">
        <v>7</v>
      </c>
      <c r="I5" s="13">
        <v>1E-3</v>
      </c>
      <c r="J5" s="14">
        <f>(F36+F37-J4-J6)*I5</f>
        <v>656.14279500000009</v>
      </c>
    </row>
    <row r="6" spans="2:29" x14ac:dyDescent="0.25">
      <c r="B6" s="7">
        <v>45660</v>
      </c>
      <c r="C6" s="8">
        <v>1333.5</v>
      </c>
      <c r="D6" s="9"/>
      <c r="E6" s="10">
        <v>15.8</v>
      </c>
      <c r="F6" s="33">
        <f t="shared" si="0"/>
        <v>21069.3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1285</v>
      </c>
      <c r="D7" s="9"/>
      <c r="E7" s="10">
        <v>15.8</v>
      </c>
      <c r="F7" s="33">
        <f t="shared" si="0"/>
        <v>20303</v>
      </c>
      <c r="G7" s="11"/>
      <c r="H7" s="12" t="s">
        <v>9</v>
      </c>
      <c r="I7" s="13"/>
      <c r="J7" s="14">
        <f>'ARALIK 2024'!J39*-1</f>
        <v>-31020.000999999931</v>
      </c>
    </row>
    <row r="8" spans="2:29" x14ac:dyDescent="0.25">
      <c r="B8" s="7">
        <v>45662</v>
      </c>
      <c r="C8" s="8">
        <v>1246.5</v>
      </c>
      <c r="D8" s="9"/>
      <c r="E8" s="10">
        <v>15.8</v>
      </c>
      <c r="F8" s="33">
        <f t="shared" si="0"/>
        <v>19694.7</v>
      </c>
      <c r="G8" s="15">
        <v>45716</v>
      </c>
      <c r="H8" s="16" t="s">
        <v>49</v>
      </c>
      <c r="I8" s="17"/>
      <c r="J8" s="18">
        <v>300000</v>
      </c>
    </row>
    <row r="9" spans="2:29" x14ac:dyDescent="0.25">
      <c r="B9" s="7">
        <v>45663</v>
      </c>
      <c r="C9" s="8">
        <v>1340</v>
      </c>
      <c r="D9" s="9"/>
      <c r="E9" s="10">
        <v>15.8</v>
      </c>
      <c r="F9" s="33">
        <f t="shared" si="0"/>
        <v>21172</v>
      </c>
      <c r="G9" s="15">
        <v>45723</v>
      </c>
      <c r="H9" s="16" t="s">
        <v>54</v>
      </c>
      <c r="I9" s="17"/>
      <c r="J9" s="18">
        <v>386500.03</v>
      </c>
    </row>
    <row r="10" spans="2:29" x14ac:dyDescent="0.25">
      <c r="B10" s="7">
        <v>45664</v>
      </c>
      <c r="C10" s="8">
        <v>1329</v>
      </c>
      <c r="D10" s="9"/>
      <c r="E10" s="10">
        <v>15.8</v>
      </c>
      <c r="F10" s="33">
        <f t="shared" si="0"/>
        <v>20998.2</v>
      </c>
      <c r="G10" s="15"/>
      <c r="H10" s="16"/>
      <c r="I10" s="17"/>
      <c r="J10" s="18"/>
    </row>
    <row r="11" spans="2:29" x14ac:dyDescent="0.25">
      <c r="B11" s="7">
        <v>45665</v>
      </c>
      <c r="C11" s="8">
        <v>1309</v>
      </c>
      <c r="D11" s="9"/>
      <c r="E11" s="10">
        <v>15.8</v>
      </c>
      <c r="F11" s="33">
        <f t="shared" si="0"/>
        <v>20682.2</v>
      </c>
      <c r="G11" s="19"/>
      <c r="H11" s="16"/>
      <c r="I11" s="17"/>
      <c r="J11" s="18"/>
    </row>
    <row r="12" spans="2:29" x14ac:dyDescent="0.25">
      <c r="B12" s="7">
        <v>45666</v>
      </c>
      <c r="C12" s="8">
        <v>1329</v>
      </c>
      <c r="D12" s="9"/>
      <c r="E12" s="10">
        <v>15.8</v>
      </c>
      <c r="F12" s="33">
        <f t="shared" si="0"/>
        <v>20998.2</v>
      </c>
      <c r="G12" s="19"/>
      <c r="H12" s="16"/>
      <c r="I12" s="17"/>
      <c r="J12" s="18"/>
    </row>
    <row r="13" spans="2:29" x14ac:dyDescent="0.25">
      <c r="B13" s="7">
        <v>45667</v>
      </c>
      <c r="C13" s="8">
        <v>1365</v>
      </c>
      <c r="D13" s="9"/>
      <c r="E13" s="10">
        <v>15.8</v>
      </c>
      <c r="F13" s="33">
        <f t="shared" si="0"/>
        <v>21567</v>
      </c>
      <c r="G13" s="19"/>
      <c r="H13" s="16"/>
      <c r="I13" s="17"/>
      <c r="J13" s="18"/>
    </row>
    <row r="14" spans="2:29" x14ac:dyDescent="0.25">
      <c r="B14" s="7">
        <v>45668</v>
      </c>
      <c r="C14" s="8">
        <v>1309</v>
      </c>
      <c r="D14" s="9"/>
      <c r="E14" s="10">
        <v>15.8</v>
      </c>
      <c r="F14" s="33">
        <f t="shared" si="0"/>
        <v>20682.2</v>
      </c>
      <c r="G14" s="19"/>
      <c r="H14" s="16"/>
      <c r="I14" s="17"/>
      <c r="J14" s="18"/>
    </row>
    <row r="15" spans="2:29" x14ac:dyDescent="0.25">
      <c r="B15" s="7">
        <v>45669</v>
      </c>
      <c r="C15" s="8">
        <v>1330</v>
      </c>
      <c r="D15" s="9"/>
      <c r="E15" s="10">
        <v>15.8</v>
      </c>
      <c r="F15" s="33">
        <f t="shared" si="0"/>
        <v>21014</v>
      </c>
      <c r="G15" s="19"/>
      <c r="H15" s="16"/>
      <c r="I15" s="17"/>
      <c r="J15" s="18"/>
    </row>
    <row r="16" spans="2:29" x14ac:dyDescent="0.25">
      <c r="B16" s="7">
        <v>45670</v>
      </c>
      <c r="C16" s="8">
        <v>1374.5</v>
      </c>
      <c r="D16" s="9"/>
      <c r="E16" s="10">
        <v>15.8</v>
      </c>
      <c r="F16" s="33">
        <f t="shared" si="0"/>
        <v>21717.100000000002</v>
      </c>
      <c r="G16" s="19"/>
      <c r="H16" s="16"/>
      <c r="I16" s="17"/>
      <c r="J16" s="18"/>
    </row>
    <row r="17" spans="2:14" x14ac:dyDescent="0.25">
      <c r="B17" s="7">
        <v>45671</v>
      </c>
      <c r="C17" s="8">
        <v>1417</v>
      </c>
      <c r="D17" s="9"/>
      <c r="E17" s="10">
        <v>15.8</v>
      </c>
      <c r="F17" s="33">
        <f t="shared" si="0"/>
        <v>22388.600000000002</v>
      </c>
      <c r="G17" s="19"/>
      <c r="H17" s="16"/>
      <c r="I17" s="17"/>
      <c r="J17" s="18"/>
      <c r="M17" s="31"/>
    </row>
    <row r="18" spans="2:14" x14ac:dyDescent="0.25">
      <c r="B18" s="7">
        <v>45672</v>
      </c>
      <c r="C18" s="8">
        <v>1424.5</v>
      </c>
      <c r="D18" s="9"/>
      <c r="E18" s="10">
        <v>15.8</v>
      </c>
      <c r="F18" s="33">
        <f t="shared" si="0"/>
        <v>22507.100000000002</v>
      </c>
      <c r="G18" s="19"/>
      <c r="H18" s="16"/>
      <c r="I18" s="17"/>
      <c r="J18" s="18"/>
      <c r="M18" s="31"/>
      <c r="N18" s="69"/>
    </row>
    <row r="19" spans="2:14" x14ac:dyDescent="0.25">
      <c r="B19" s="7">
        <v>45673</v>
      </c>
      <c r="C19" s="8">
        <v>1464.5</v>
      </c>
      <c r="D19" s="9"/>
      <c r="E19" s="10">
        <v>15.8</v>
      </c>
      <c r="F19" s="33">
        <f t="shared" si="0"/>
        <v>23139.100000000002</v>
      </c>
      <c r="G19" s="19"/>
      <c r="H19" s="16"/>
      <c r="I19" s="17"/>
      <c r="J19" s="18"/>
      <c r="M19" s="31"/>
      <c r="N19" s="69"/>
    </row>
    <row r="20" spans="2:14" x14ac:dyDescent="0.25">
      <c r="B20" s="7">
        <v>45674</v>
      </c>
      <c r="C20" s="8">
        <v>1456</v>
      </c>
      <c r="D20" s="9"/>
      <c r="E20" s="10">
        <v>15.8</v>
      </c>
      <c r="F20" s="33">
        <f t="shared" si="0"/>
        <v>23004.799999999999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1446</v>
      </c>
      <c r="D21" s="9"/>
      <c r="E21" s="10">
        <v>15.8</v>
      </c>
      <c r="F21" s="33">
        <f t="shared" si="0"/>
        <v>22846.799999999999</v>
      </c>
      <c r="G21" s="19"/>
      <c r="H21" s="16"/>
      <c r="I21" s="17"/>
      <c r="J21" s="18"/>
    </row>
    <row r="22" spans="2:14" x14ac:dyDescent="0.25">
      <c r="B22" s="7">
        <v>45676</v>
      </c>
      <c r="C22" s="8">
        <v>1383</v>
      </c>
      <c r="D22" s="9"/>
      <c r="E22" s="10">
        <v>15.8</v>
      </c>
      <c r="F22" s="33">
        <f t="shared" si="0"/>
        <v>21851.4</v>
      </c>
      <c r="G22" s="19"/>
      <c r="H22" s="16"/>
      <c r="I22" s="17"/>
      <c r="J22" s="18"/>
    </row>
    <row r="23" spans="2:14" x14ac:dyDescent="0.25">
      <c r="B23" s="7">
        <v>45677</v>
      </c>
      <c r="C23" s="8">
        <v>1402</v>
      </c>
      <c r="D23" s="9"/>
      <c r="E23" s="10">
        <v>15.8</v>
      </c>
      <c r="F23" s="33">
        <f t="shared" si="0"/>
        <v>22151.600000000002</v>
      </c>
      <c r="G23" s="19"/>
      <c r="H23" s="16"/>
      <c r="I23" s="17"/>
      <c r="J23" s="18"/>
    </row>
    <row r="24" spans="2:14" x14ac:dyDescent="0.25">
      <c r="B24" s="7">
        <v>45678</v>
      </c>
      <c r="C24" s="8">
        <v>1426</v>
      </c>
      <c r="D24" s="9"/>
      <c r="E24" s="10">
        <v>15.8</v>
      </c>
      <c r="F24" s="33">
        <f t="shared" si="0"/>
        <v>22530.799999999999</v>
      </c>
      <c r="G24" s="19"/>
      <c r="H24" s="16"/>
      <c r="I24" s="17"/>
      <c r="J24" s="18"/>
    </row>
    <row r="25" spans="2:14" x14ac:dyDescent="0.25">
      <c r="B25" s="7">
        <v>45679</v>
      </c>
      <c r="C25" s="8">
        <v>1327</v>
      </c>
      <c r="D25" s="9"/>
      <c r="E25" s="10">
        <v>15.8</v>
      </c>
      <c r="F25" s="33">
        <f t="shared" si="0"/>
        <v>20966.600000000002</v>
      </c>
      <c r="G25" s="19"/>
      <c r="H25" s="16"/>
      <c r="I25" s="17"/>
      <c r="J25" s="18"/>
    </row>
    <row r="26" spans="2:14" x14ac:dyDescent="0.25">
      <c r="B26" s="7">
        <v>45680</v>
      </c>
      <c r="C26" s="8">
        <v>1353.5</v>
      </c>
      <c r="D26" s="9"/>
      <c r="E26" s="10">
        <v>15.8</v>
      </c>
      <c r="F26" s="33">
        <f t="shared" si="0"/>
        <v>21385.3</v>
      </c>
      <c r="G26" s="19"/>
      <c r="H26" s="16"/>
      <c r="I26" s="17"/>
      <c r="J26" s="18"/>
    </row>
    <row r="27" spans="2:14" x14ac:dyDescent="0.25">
      <c r="B27" s="7">
        <v>45681</v>
      </c>
      <c r="C27" s="8">
        <v>1313.5</v>
      </c>
      <c r="D27" s="9"/>
      <c r="E27" s="10">
        <v>15.8</v>
      </c>
      <c r="F27" s="33">
        <f t="shared" si="0"/>
        <v>20753.3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1290.5</v>
      </c>
      <c r="D28" s="9"/>
      <c r="E28" s="10">
        <v>15.8</v>
      </c>
      <c r="F28" s="33">
        <f t="shared" si="0"/>
        <v>20389.900000000001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1487</v>
      </c>
      <c r="D29" s="9"/>
      <c r="E29" s="10">
        <v>15.8</v>
      </c>
      <c r="F29" s="33">
        <f t="shared" si="0"/>
        <v>23494.600000000002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1231.5</v>
      </c>
      <c r="D30" s="9"/>
      <c r="E30" s="10">
        <v>15.8</v>
      </c>
      <c r="F30" s="33">
        <f t="shared" si="0"/>
        <v>19457.7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1481</v>
      </c>
      <c r="D31" s="9"/>
      <c r="E31" s="10">
        <v>15.8</v>
      </c>
      <c r="F31" s="33">
        <f t="shared" si="0"/>
        <v>23399.8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1345.5</v>
      </c>
      <c r="D32" s="9"/>
      <c r="E32" s="10">
        <v>15.8</v>
      </c>
      <c r="F32" s="33">
        <f t="shared" si="0"/>
        <v>21258.9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1283</v>
      </c>
      <c r="D33" s="9"/>
      <c r="E33" s="10">
        <v>15.8</v>
      </c>
      <c r="F33" s="33">
        <f t="shared" si="0"/>
        <v>20271.400000000001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1293.5</v>
      </c>
      <c r="D34" s="48"/>
      <c r="E34" s="10">
        <v>15.8</v>
      </c>
      <c r="F34" s="49">
        <f t="shared" si="0"/>
        <v>20437.3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41947.5</v>
      </c>
      <c r="D35" s="43">
        <f>SUM(D4:D34)</f>
        <v>0</v>
      </c>
      <c r="E35" s="44"/>
      <c r="F35" s="45" t="s">
        <v>4</v>
      </c>
      <c r="G35" s="50"/>
      <c r="H35" s="78" t="s">
        <v>11</v>
      </c>
      <c r="I35" s="78"/>
      <c r="J35" s="25">
        <f>SUM(J4:J34)</f>
        <v>662763.87679500016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9" t="s">
        <v>13</v>
      </c>
      <c r="I36" s="79"/>
      <c r="J36" s="18">
        <f>F36+F37</f>
        <v>662770.5</v>
      </c>
      <c r="L36" s="31">
        <f>J36-J4-J5-J6</f>
        <v>655486.65220500005</v>
      </c>
      <c r="M36" s="31">
        <v>638892.04</v>
      </c>
      <c r="N36" s="31">
        <f>L36-M36</f>
        <v>16594.612205000012</v>
      </c>
    </row>
    <row r="37" spans="2:14" x14ac:dyDescent="0.25">
      <c r="B37" s="26" t="s">
        <v>14</v>
      </c>
      <c r="C37" s="30">
        <f>C35</f>
        <v>41947.5</v>
      </c>
      <c r="D37" s="9">
        <f>D35/1.03</f>
        <v>0</v>
      </c>
      <c r="E37" s="10"/>
      <c r="F37" s="33">
        <f>SUM(F4:F36)</f>
        <v>662770.5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51"/>
      <c r="H39" s="82" t="s">
        <v>17</v>
      </c>
      <c r="I39" s="82"/>
      <c r="J39" s="29">
        <f>J36+J37+J38-J35</f>
        <v>6.6232049998361617</v>
      </c>
      <c r="M39" s="17"/>
      <c r="N39" s="40">
        <f>J39+N34</f>
        <v>6.6232049998361617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6.6232049998361617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E42" sqref="E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1282</v>
      </c>
      <c r="D4" s="9"/>
      <c r="E4" s="10">
        <v>15.8</v>
      </c>
      <c r="F4" s="33">
        <f>E4*C4</f>
        <v>20255.600000000002</v>
      </c>
      <c r="G4" s="11"/>
      <c r="H4" s="12" t="s">
        <v>6</v>
      </c>
      <c r="I4" s="13">
        <v>0.01</v>
      </c>
      <c r="J4" s="14">
        <f>(F36+F37)*I4</f>
        <v>5795.3609999999999</v>
      </c>
    </row>
    <row r="5" spans="2:29" x14ac:dyDescent="0.25">
      <c r="B5" s="7">
        <v>45690</v>
      </c>
      <c r="C5" s="8">
        <v>1464.5</v>
      </c>
      <c r="D5" s="9"/>
      <c r="E5" s="10">
        <v>15.8</v>
      </c>
      <c r="F5" s="33">
        <f t="shared" ref="F5:F34" si="0">E5*C5</f>
        <v>23139.100000000002</v>
      </c>
      <c r="G5" s="11"/>
      <c r="H5" s="12" t="s">
        <v>7</v>
      </c>
      <c r="I5" s="13">
        <v>1E-3</v>
      </c>
      <c r="J5" s="14">
        <f>(F36+F37-J4-J6)*I5</f>
        <v>573.74073899999996</v>
      </c>
    </row>
    <row r="6" spans="2:29" x14ac:dyDescent="0.25">
      <c r="B6" s="7">
        <v>45691</v>
      </c>
      <c r="C6" s="8">
        <v>1405</v>
      </c>
      <c r="D6" s="9"/>
      <c r="E6" s="10">
        <v>15.8</v>
      </c>
      <c r="F6" s="33">
        <f t="shared" si="0"/>
        <v>22199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1382</v>
      </c>
      <c r="D7" s="9"/>
      <c r="E7" s="10">
        <v>15.8</v>
      </c>
      <c r="F7" s="33">
        <f t="shared" si="0"/>
        <v>21835.600000000002</v>
      </c>
      <c r="G7" s="11"/>
      <c r="H7" s="12" t="s">
        <v>9</v>
      </c>
      <c r="I7" s="13"/>
      <c r="J7" s="14">
        <f>'OCAK 2025'!J39*-1</f>
        <v>-6.6232049998361617</v>
      </c>
    </row>
    <row r="8" spans="2:29" x14ac:dyDescent="0.25">
      <c r="B8" s="7">
        <v>45693</v>
      </c>
      <c r="C8" s="8">
        <v>1422.5</v>
      </c>
      <c r="D8" s="9"/>
      <c r="E8" s="10">
        <v>15.8</v>
      </c>
      <c r="F8" s="33">
        <f t="shared" si="0"/>
        <v>22475.5</v>
      </c>
      <c r="G8" s="15">
        <v>45741</v>
      </c>
      <c r="H8" s="16" t="s">
        <v>49</v>
      </c>
      <c r="I8" s="17"/>
      <c r="J8" s="18">
        <v>250000</v>
      </c>
    </row>
    <row r="9" spans="2:29" x14ac:dyDescent="0.25">
      <c r="B9" s="7">
        <v>45694</v>
      </c>
      <c r="C9" s="8">
        <v>1351.5</v>
      </c>
      <c r="D9" s="9"/>
      <c r="E9" s="10">
        <v>15.8</v>
      </c>
      <c r="F9" s="33">
        <f t="shared" si="0"/>
        <v>21353.7</v>
      </c>
      <c r="G9" s="15">
        <v>45749</v>
      </c>
      <c r="H9" s="16" t="s">
        <v>49</v>
      </c>
      <c r="I9" s="17"/>
      <c r="J9" s="18">
        <v>323161.2</v>
      </c>
    </row>
    <row r="10" spans="2:29" x14ac:dyDescent="0.25">
      <c r="B10" s="7">
        <v>45695</v>
      </c>
      <c r="C10" s="8">
        <v>1295</v>
      </c>
      <c r="D10" s="9"/>
      <c r="E10" s="10">
        <v>15.8</v>
      </c>
      <c r="F10" s="33">
        <f t="shared" si="0"/>
        <v>20461</v>
      </c>
      <c r="G10" s="15">
        <v>45727</v>
      </c>
      <c r="H10" s="16" t="s">
        <v>55</v>
      </c>
      <c r="I10" s="17"/>
      <c r="J10" s="18">
        <v>300</v>
      </c>
    </row>
    <row r="11" spans="2:29" x14ac:dyDescent="0.25">
      <c r="B11" s="7">
        <v>45696</v>
      </c>
      <c r="C11" s="8">
        <v>1338</v>
      </c>
      <c r="D11" s="9"/>
      <c r="E11" s="10">
        <v>15.8</v>
      </c>
      <c r="F11" s="33">
        <f t="shared" si="0"/>
        <v>21140.400000000001</v>
      </c>
      <c r="G11" s="19"/>
      <c r="H11" s="16"/>
      <c r="I11" s="17"/>
      <c r="J11" s="18"/>
    </row>
    <row r="12" spans="2:29" x14ac:dyDescent="0.25">
      <c r="B12" s="7">
        <v>45697</v>
      </c>
      <c r="C12" s="8">
        <v>1338.5</v>
      </c>
      <c r="D12" s="9"/>
      <c r="E12" s="10">
        <v>15.8</v>
      </c>
      <c r="F12" s="33">
        <f t="shared" si="0"/>
        <v>21148.3</v>
      </c>
      <c r="G12" s="19"/>
      <c r="H12" s="16"/>
      <c r="I12" s="17"/>
      <c r="J12" s="18"/>
    </row>
    <row r="13" spans="2:29" x14ac:dyDescent="0.25">
      <c r="B13" s="7">
        <v>45698</v>
      </c>
      <c r="C13" s="8">
        <v>1317</v>
      </c>
      <c r="D13" s="9"/>
      <c r="E13" s="10">
        <v>15.8</v>
      </c>
      <c r="F13" s="33">
        <f t="shared" si="0"/>
        <v>20808.600000000002</v>
      </c>
      <c r="G13" s="19"/>
      <c r="H13" s="16"/>
      <c r="I13" s="17"/>
      <c r="J13" s="18"/>
    </row>
    <row r="14" spans="2:29" x14ac:dyDescent="0.25">
      <c r="B14" s="7">
        <v>45699</v>
      </c>
      <c r="C14" s="8">
        <v>1328.5</v>
      </c>
      <c r="D14" s="9"/>
      <c r="E14" s="10">
        <v>15.8</v>
      </c>
      <c r="F14" s="33">
        <f t="shared" si="0"/>
        <v>20990.3</v>
      </c>
      <c r="G14" s="19"/>
      <c r="H14" s="16"/>
      <c r="I14" s="17"/>
      <c r="J14" s="18"/>
    </row>
    <row r="15" spans="2:29" x14ac:dyDescent="0.25">
      <c r="B15" s="7">
        <v>45700</v>
      </c>
      <c r="C15" s="8">
        <v>1333</v>
      </c>
      <c r="D15" s="9"/>
      <c r="E15" s="10">
        <v>15.8</v>
      </c>
      <c r="F15" s="33">
        <f t="shared" si="0"/>
        <v>21061.4</v>
      </c>
      <c r="G15" s="19"/>
      <c r="H15" s="16"/>
      <c r="I15" s="17"/>
      <c r="J15" s="18"/>
    </row>
    <row r="16" spans="2:29" x14ac:dyDescent="0.25">
      <c r="B16" s="7">
        <v>45701</v>
      </c>
      <c r="C16" s="8">
        <v>1300</v>
      </c>
      <c r="D16" s="9"/>
      <c r="E16" s="10">
        <v>15.8</v>
      </c>
      <c r="F16" s="33">
        <f t="shared" si="0"/>
        <v>20540</v>
      </c>
      <c r="G16" s="19"/>
      <c r="H16" s="16"/>
      <c r="I16" s="17"/>
      <c r="J16" s="18"/>
    </row>
    <row r="17" spans="2:14" x14ac:dyDescent="0.25">
      <c r="B17" s="7">
        <v>45702</v>
      </c>
      <c r="C17" s="8">
        <v>1253</v>
      </c>
      <c r="D17" s="9"/>
      <c r="E17" s="10">
        <v>15.8</v>
      </c>
      <c r="F17" s="33">
        <f t="shared" si="0"/>
        <v>19797.400000000001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1301</v>
      </c>
      <c r="D18" s="9"/>
      <c r="E18" s="10">
        <v>15.8</v>
      </c>
      <c r="F18" s="33">
        <f t="shared" si="0"/>
        <v>20555.8</v>
      </c>
      <c r="G18" s="19"/>
      <c r="H18" s="16"/>
      <c r="I18" s="17"/>
      <c r="J18" s="18"/>
    </row>
    <row r="19" spans="2:14" x14ac:dyDescent="0.25">
      <c r="B19" s="7">
        <v>45704</v>
      </c>
      <c r="C19" s="8">
        <v>1244.5</v>
      </c>
      <c r="D19" s="9"/>
      <c r="E19" s="10">
        <v>15.8</v>
      </c>
      <c r="F19" s="33">
        <f t="shared" si="0"/>
        <v>19663.100000000002</v>
      </c>
      <c r="G19" s="19"/>
      <c r="H19" s="16"/>
      <c r="I19" s="17"/>
      <c r="J19" s="18"/>
    </row>
    <row r="20" spans="2:14" x14ac:dyDescent="0.25">
      <c r="B20" s="7">
        <v>45705</v>
      </c>
      <c r="C20" s="8">
        <v>1291.5</v>
      </c>
      <c r="D20" s="9"/>
      <c r="E20" s="10">
        <v>15.8</v>
      </c>
      <c r="F20" s="33">
        <f t="shared" si="0"/>
        <v>20405.7</v>
      </c>
      <c r="G20" s="19"/>
      <c r="H20" s="16"/>
      <c r="I20" s="17"/>
      <c r="J20" s="18"/>
      <c r="M20" s="31"/>
    </row>
    <row r="21" spans="2:14" x14ac:dyDescent="0.25">
      <c r="B21" s="7">
        <v>45706</v>
      </c>
      <c r="C21" s="8">
        <v>1316</v>
      </c>
      <c r="D21" s="9"/>
      <c r="E21" s="10">
        <v>15.8</v>
      </c>
      <c r="F21" s="33">
        <f t="shared" si="0"/>
        <v>20792.8</v>
      </c>
      <c r="G21" s="19"/>
      <c r="H21" s="16"/>
      <c r="I21" s="17"/>
      <c r="J21" s="18"/>
      <c r="N21" s="69"/>
    </row>
    <row r="22" spans="2:14" x14ac:dyDescent="0.25">
      <c r="B22" s="7">
        <v>45707</v>
      </c>
      <c r="C22" s="8">
        <v>1339</v>
      </c>
      <c r="D22" s="9"/>
      <c r="E22" s="10">
        <v>15.8</v>
      </c>
      <c r="F22" s="33">
        <f t="shared" si="0"/>
        <v>21156.2</v>
      </c>
      <c r="G22" s="19"/>
      <c r="H22" s="16"/>
      <c r="I22" s="17"/>
      <c r="J22" s="18"/>
    </row>
    <row r="23" spans="2:14" x14ac:dyDescent="0.25">
      <c r="B23" s="7">
        <v>45708</v>
      </c>
      <c r="C23" s="8">
        <v>1319.5</v>
      </c>
      <c r="D23" s="9"/>
      <c r="E23" s="10">
        <v>15.8</v>
      </c>
      <c r="F23" s="33">
        <f t="shared" si="0"/>
        <v>20848.100000000002</v>
      </c>
      <c r="G23" s="19"/>
      <c r="H23" s="16"/>
      <c r="I23" s="17"/>
      <c r="J23" s="18"/>
      <c r="N23" s="69"/>
    </row>
    <row r="24" spans="2:14" x14ac:dyDescent="0.25">
      <c r="B24" s="7">
        <v>45709</v>
      </c>
      <c r="C24" s="8">
        <v>1258.5</v>
      </c>
      <c r="D24" s="9"/>
      <c r="E24" s="10">
        <v>15.8</v>
      </c>
      <c r="F24" s="33">
        <f t="shared" si="0"/>
        <v>19884.3</v>
      </c>
      <c r="G24" s="19"/>
      <c r="H24" s="16"/>
      <c r="I24" s="17"/>
      <c r="J24" s="18"/>
    </row>
    <row r="25" spans="2:14" x14ac:dyDescent="0.25">
      <c r="B25" s="7">
        <v>45710</v>
      </c>
      <c r="C25" s="8">
        <v>1202</v>
      </c>
      <c r="D25" s="9"/>
      <c r="E25" s="10">
        <v>15.8</v>
      </c>
      <c r="F25" s="33">
        <f t="shared" si="0"/>
        <v>18991.600000000002</v>
      </c>
      <c r="G25" s="19"/>
      <c r="H25" s="16"/>
      <c r="I25" s="17"/>
      <c r="J25" s="18"/>
    </row>
    <row r="26" spans="2:14" x14ac:dyDescent="0.25">
      <c r="B26" s="7">
        <v>45711</v>
      </c>
      <c r="C26" s="8">
        <v>1288</v>
      </c>
      <c r="D26" s="9"/>
      <c r="E26" s="10">
        <v>15.8</v>
      </c>
      <c r="F26" s="33">
        <f t="shared" si="0"/>
        <v>20350.400000000001</v>
      </c>
      <c r="G26" s="19"/>
      <c r="H26" s="16"/>
      <c r="I26" s="17"/>
      <c r="J26" s="18"/>
    </row>
    <row r="27" spans="2:14" x14ac:dyDescent="0.25">
      <c r="B27" s="7">
        <v>45712</v>
      </c>
      <c r="C27" s="8">
        <v>1189</v>
      </c>
      <c r="D27" s="9"/>
      <c r="E27" s="10">
        <v>15.8</v>
      </c>
      <c r="F27" s="33">
        <f t="shared" si="0"/>
        <v>18786.2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1260</v>
      </c>
      <c r="D28" s="9"/>
      <c r="E28" s="10">
        <v>15.8</v>
      </c>
      <c r="F28" s="33">
        <f t="shared" si="0"/>
        <v>19908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1280</v>
      </c>
      <c r="D29" s="9"/>
      <c r="E29" s="10">
        <v>15.8</v>
      </c>
      <c r="F29" s="33">
        <f t="shared" si="0"/>
        <v>20224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1297.5</v>
      </c>
      <c r="D30" s="9"/>
      <c r="E30" s="10">
        <v>15.8</v>
      </c>
      <c r="F30" s="33">
        <f t="shared" si="0"/>
        <v>20500.5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1282.5</v>
      </c>
      <c r="D31" s="9"/>
      <c r="E31" s="10">
        <v>15.8</v>
      </c>
      <c r="F31" s="33">
        <f t="shared" si="0"/>
        <v>20263.5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36679.5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579823.67853400018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579536.1</v>
      </c>
      <c r="L36" s="31">
        <f>J36-J4-J5-J6</f>
        <v>573166.99826099991</v>
      </c>
      <c r="M36" s="31">
        <v>589753.79</v>
      </c>
      <c r="N36" s="31">
        <f>L36-M36</f>
        <v>-16586.791739000124</v>
      </c>
    </row>
    <row r="37" spans="2:14" x14ac:dyDescent="0.25">
      <c r="B37" s="26" t="s">
        <v>14</v>
      </c>
      <c r="C37" s="30">
        <f>C35</f>
        <v>36679.5</v>
      </c>
      <c r="D37" s="9">
        <f>D35/1.03</f>
        <v>0</v>
      </c>
      <c r="E37" s="10"/>
      <c r="F37" s="33">
        <f>SUM(F4:F36)</f>
        <v>579536.1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-287.57853400020394</v>
      </c>
      <c r="M39" s="17"/>
      <c r="N39" s="40">
        <f>J39+N34</f>
        <v>-287.57853400020394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>
        <v>-573165.80000000005</v>
      </c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-573453.37853400025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1241</v>
      </c>
      <c r="D4" s="9"/>
      <c r="E4" s="10">
        <v>15.8</v>
      </c>
      <c r="F4" s="33">
        <f>E4*C4</f>
        <v>19607.8</v>
      </c>
      <c r="G4" s="11"/>
      <c r="H4" s="12" t="s">
        <v>6</v>
      </c>
      <c r="I4" s="13">
        <v>0.01</v>
      </c>
      <c r="J4" s="14">
        <f>(F36+F37)*I4</f>
        <v>6206.7929999999997</v>
      </c>
    </row>
    <row r="5" spans="2:29" x14ac:dyDescent="0.25">
      <c r="B5" s="7">
        <v>45718</v>
      </c>
      <c r="C5" s="8">
        <v>1283</v>
      </c>
      <c r="D5" s="9"/>
      <c r="E5" s="10">
        <v>15.8</v>
      </c>
      <c r="F5" s="33">
        <f t="shared" ref="F5:F34" si="0">E5*C5</f>
        <v>20271.400000000001</v>
      </c>
      <c r="G5" s="11"/>
      <c r="H5" s="12" t="s">
        <v>7</v>
      </c>
      <c r="I5" s="13">
        <v>1E-3</v>
      </c>
      <c r="J5" s="14">
        <f>(F36+F37-J4-J6)*I5</f>
        <v>614.47250699999995</v>
      </c>
    </row>
    <row r="6" spans="2:29" x14ac:dyDescent="0.25">
      <c r="B6" s="7">
        <v>45719</v>
      </c>
      <c r="C6" s="8">
        <v>1239.5</v>
      </c>
      <c r="D6" s="9"/>
      <c r="E6" s="10">
        <v>15.8</v>
      </c>
      <c r="F6" s="33">
        <f t="shared" si="0"/>
        <v>19584.100000000002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1321</v>
      </c>
      <c r="D7" s="9"/>
      <c r="E7" s="10">
        <v>15.8</v>
      </c>
      <c r="F7" s="33">
        <f t="shared" si="0"/>
        <v>20871.8</v>
      </c>
      <c r="G7" s="11"/>
      <c r="H7" s="12" t="s">
        <v>9</v>
      </c>
      <c r="I7" s="13"/>
      <c r="J7" s="14">
        <f>'ŞUBAT 2025'!J39*-1</f>
        <v>287.57853400020394</v>
      </c>
    </row>
    <row r="8" spans="2:29" x14ac:dyDescent="0.25">
      <c r="B8" s="7">
        <v>45721</v>
      </c>
      <c r="C8" s="8">
        <v>1330</v>
      </c>
      <c r="D8" s="9"/>
      <c r="E8" s="10">
        <v>15.8</v>
      </c>
      <c r="F8" s="33">
        <f t="shared" si="0"/>
        <v>21014</v>
      </c>
      <c r="G8" s="15"/>
      <c r="H8" s="16"/>
      <c r="I8" s="17"/>
      <c r="J8" s="18"/>
    </row>
    <row r="9" spans="2:29" x14ac:dyDescent="0.25">
      <c r="B9" s="7">
        <v>45722</v>
      </c>
      <c r="C9" s="8">
        <v>1333.5</v>
      </c>
      <c r="D9" s="9"/>
      <c r="E9" s="10">
        <v>15.8</v>
      </c>
      <c r="F9" s="33">
        <f t="shared" si="0"/>
        <v>21069.3</v>
      </c>
      <c r="G9" s="15">
        <v>45769</v>
      </c>
      <c r="H9" s="16" t="s">
        <v>49</v>
      </c>
      <c r="I9" s="17"/>
      <c r="J9" s="18">
        <v>300000</v>
      </c>
    </row>
    <row r="10" spans="2:29" x14ac:dyDescent="0.25">
      <c r="B10" s="7">
        <v>45723</v>
      </c>
      <c r="C10" s="8">
        <v>1318</v>
      </c>
      <c r="D10" s="9"/>
      <c r="E10" s="10">
        <v>15.8</v>
      </c>
      <c r="F10" s="33">
        <f t="shared" si="0"/>
        <v>20824.400000000001</v>
      </c>
      <c r="G10" s="15">
        <v>45784</v>
      </c>
      <c r="H10" s="16" t="s">
        <v>49</v>
      </c>
      <c r="I10" s="17"/>
      <c r="J10" s="18">
        <v>313570.46000000002</v>
      </c>
    </row>
    <row r="11" spans="2:29" x14ac:dyDescent="0.25">
      <c r="B11" s="7">
        <v>45724</v>
      </c>
      <c r="C11" s="8">
        <v>1354</v>
      </c>
      <c r="D11" s="9"/>
      <c r="E11" s="10">
        <v>15.8</v>
      </c>
      <c r="F11" s="33">
        <f t="shared" si="0"/>
        <v>21393.200000000001</v>
      </c>
      <c r="G11" s="19"/>
      <c r="H11" s="16"/>
      <c r="I11" s="17"/>
      <c r="J11" s="18"/>
    </row>
    <row r="12" spans="2:29" x14ac:dyDescent="0.25">
      <c r="B12" s="7">
        <v>45725</v>
      </c>
      <c r="C12" s="8">
        <v>1255.5</v>
      </c>
      <c r="D12" s="9"/>
      <c r="E12" s="10">
        <v>15.8</v>
      </c>
      <c r="F12" s="33">
        <f t="shared" si="0"/>
        <v>19836.900000000001</v>
      </c>
      <c r="G12" s="19"/>
      <c r="H12" s="16"/>
      <c r="I12" s="17"/>
      <c r="J12" s="18"/>
    </row>
    <row r="13" spans="2:29" x14ac:dyDescent="0.25">
      <c r="B13" s="7">
        <v>45726</v>
      </c>
      <c r="C13" s="8">
        <v>1336.5</v>
      </c>
      <c r="D13" s="9"/>
      <c r="E13" s="10">
        <v>15.8</v>
      </c>
      <c r="F13" s="33">
        <f t="shared" si="0"/>
        <v>21116.7</v>
      </c>
      <c r="G13" s="19"/>
      <c r="H13" s="16"/>
      <c r="I13" s="17"/>
      <c r="J13" s="18"/>
    </row>
    <row r="14" spans="2:29" x14ac:dyDescent="0.25">
      <c r="B14" s="7">
        <v>45727</v>
      </c>
      <c r="C14" s="8">
        <v>1385.5</v>
      </c>
      <c r="D14" s="9"/>
      <c r="E14" s="10">
        <v>15.8</v>
      </c>
      <c r="F14" s="33">
        <f t="shared" si="0"/>
        <v>21890.9</v>
      </c>
      <c r="G14" s="19"/>
      <c r="H14" s="16"/>
      <c r="I14" s="17"/>
      <c r="J14" s="18"/>
    </row>
    <row r="15" spans="2:29" x14ac:dyDescent="0.25">
      <c r="B15" s="7">
        <v>45728</v>
      </c>
      <c r="C15" s="8">
        <v>1274</v>
      </c>
      <c r="D15" s="9"/>
      <c r="E15" s="10">
        <v>15.8</v>
      </c>
      <c r="F15" s="33">
        <f t="shared" si="0"/>
        <v>20129.2</v>
      </c>
      <c r="G15" s="19"/>
      <c r="H15" s="16"/>
      <c r="I15" s="17"/>
      <c r="J15" s="18"/>
    </row>
    <row r="16" spans="2:29" x14ac:dyDescent="0.25">
      <c r="B16" s="7">
        <v>45729</v>
      </c>
      <c r="C16" s="8">
        <v>1200.5</v>
      </c>
      <c r="D16" s="9"/>
      <c r="E16" s="10">
        <v>15.8</v>
      </c>
      <c r="F16" s="33">
        <f t="shared" si="0"/>
        <v>18967.900000000001</v>
      </c>
      <c r="G16" s="19"/>
      <c r="H16" s="16"/>
      <c r="I16" s="17"/>
      <c r="J16" s="18"/>
    </row>
    <row r="17" spans="2:14" x14ac:dyDescent="0.25">
      <c r="B17" s="7">
        <v>45730</v>
      </c>
      <c r="C17" s="8">
        <v>1217</v>
      </c>
      <c r="D17" s="9"/>
      <c r="E17" s="10">
        <v>15.8</v>
      </c>
      <c r="F17" s="33">
        <f t="shared" si="0"/>
        <v>19228.600000000002</v>
      </c>
      <c r="G17" s="19"/>
      <c r="H17" s="16"/>
      <c r="I17" s="17"/>
      <c r="J17" s="18"/>
    </row>
    <row r="18" spans="2:14" x14ac:dyDescent="0.25">
      <c r="B18" s="7">
        <v>45731</v>
      </c>
      <c r="C18" s="8">
        <v>1179.5</v>
      </c>
      <c r="D18" s="9"/>
      <c r="E18" s="10">
        <v>15.8</v>
      </c>
      <c r="F18" s="33">
        <f t="shared" si="0"/>
        <v>18636.100000000002</v>
      </c>
      <c r="G18" s="19"/>
      <c r="H18" s="16"/>
      <c r="I18" s="17"/>
      <c r="J18" s="18"/>
    </row>
    <row r="19" spans="2:14" x14ac:dyDescent="0.25">
      <c r="B19" s="7">
        <v>45732</v>
      </c>
      <c r="C19" s="8">
        <v>1183.5</v>
      </c>
      <c r="D19" s="9"/>
      <c r="E19" s="10">
        <v>15.8</v>
      </c>
      <c r="F19" s="33">
        <f t="shared" si="0"/>
        <v>18699.3</v>
      </c>
      <c r="G19" s="19"/>
      <c r="H19" s="16"/>
      <c r="I19" s="17"/>
      <c r="J19" s="18"/>
    </row>
    <row r="20" spans="2:14" x14ac:dyDescent="0.25">
      <c r="B20" s="7">
        <v>45733</v>
      </c>
      <c r="C20" s="8">
        <v>1246.5</v>
      </c>
      <c r="D20" s="9"/>
      <c r="E20" s="10">
        <v>15.8</v>
      </c>
      <c r="F20" s="33">
        <f t="shared" si="0"/>
        <v>19694.7</v>
      </c>
      <c r="G20" s="19"/>
      <c r="H20" s="16"/>
      <c r="I20" s="17"/>
      <c r="J20" s="18"/>
    </row>
    <row r="21" spans="2:14" x14ac:dyDescent="0.25">
      <c r="B21" s="7">
        <v>45734</v>
      </c>
      <c r="C21" s="8">
        <v>1263.5</v>
      </c>
      <c r="D21" s="9"/>
      <c r="E21" s="10">
        <v>15.8</v>
      </c>
      <c r="F21" s="33">
        <f t="shared" si="0"/>
        <v>19963.3</v>
      </c>
      <c r="G21" s="19"/>
      <c r="H21" s="16"/>
      <c r="I21" s="17"/>
      <c r="J21" s="18"/>
    </row>
    <row r="22" spans="2:14" x14ac:dyDescent="0.25">
      <c r="B22" s="7">
        <v>45735</v>
      </c>
      <c r="C22" s="8">
        <v>1280</v>
      </c>
      <c r="D22" s="9"/>
      <c r="E22" s="10">
        <v>15.8</v>
      </c>
      <c r="F22" s="33">
        <f t="shared" si="0"/>
        <v>20224</v>
      </c>
      <c r="G22" s="19"/>
      <c r="H22" s="16"/>
      <c r="I22" s="17"/>
      <c r="J22" s="18"/>
    </row>
    <row r="23" spans="2:14" x14ac:dyDescent="0.25">
      <c r="B23" s="7">
        <v>45736</v>
      </c>
      <c r="C23" s="8">
        <v>1293</v>
      </c>
      <c r="D23" s="9"/>
      <c r="E23" s="10">
        <v>15.8</v>
      </c>
      <c r="F23" s="33">
        <f t="shared" si="0"/>
        <v>20429.400000000001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1221.5</v>
      </c>
      <c r="D24" s="9"/>
      <c r="E24" s="10">
        <v>15.8</v>
      </c>
      <c r="F24" s="33">
        <f t="shared" si="0"/>
        <v>19299.7</v>
      </c>
      <c r="G24" s="19"/>
      <c r="H24" s="16"/>
      <c r="I24" s="17"/>
      <c r="J24" s="18"/>
    </row>
    <row r="25" spans="2:14" x14ac:dyDescent="0.25">
      <c r="B25" s="7">
        <v>45738</v>
      </c>
      <c r="C25" s="8">
        <v>1235.5</v>
      </c>
      <c r="D25" s="9"/>
      <c r="E25" s="10">
        <v>15.8</v>
      </c>
      <c r="F25" s="33">
        <f t="shared" si="0"/>
        <v>19520.900000000001</v>
      </c>
      <c r="G25" s="19"/>
      <c r="H25" s="16"/>
      <c r="I25" s="17"/>
      <c r="J25" s="18"/>
    </row>
    <row r="26" spans="2:14" x14ac:dyDescent="0.25">
      <c r="B26" s="7">
        <v>45739</v>
      </c>
      <c r="C26" s="8">
        <v>1236</v>
      </c>
      <c r="D26" s="9"/>
      <c r="E26" s="10">
        <v>15.8</v>
      </c>
      <c r="F26" s="33">
        <f t="shared" si="0"/>
        <v>19528.8</v>
      </c>
      <c r="G26" s="19"/>
      <c r="H26" s="16"/>
      <c r="I26" s="17"/>
      <c r="J26" s="18"/>
    </row>
    <row r="27" spans="2:14" x14ac:dyDescent="0.25">
      <c r="B27" s="7">
        <v>45740</v>
      </c>
      <c r="C27" s="8">
        <v>1272.5</v>
      </c>
      <c r="D27" s="9"/>
      <c r="E27" s="10">
        <v>15.8</v>
      </c>
      <c r="F27" s="33">
        <f t="shared" si="0"/>
        <v>20105.5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1324.5</v>
      </c>
      <c r="D28" s="9"/>
      <c r="E28" s="10">
        <v>15.8</v>
      </c>
      <c r="F28" s="33">
        <f t="shared" si="0"/>
        <v>20927.100000000002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1287</v>
      </c>
      <c r="D29" s="9"/>
      <c r="E29" s="10">
        <v>15.8</v>
      </c>
      <c r="F29" s="33">
        <f t="shared" si="0"/>
        <v>20334.600000000002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1305.5</v>
      </c>
      <c r="D30" s="9"/>
      <c r="E30" s="10">
        <v>15.8</v>
      </c>
      <c r="F30" s="33">
        <f t="shared" si="0"/>
        <v>20626.900000000001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1262.5</v>
      </c>
      <c r="D31" s="9"/>
      <c r="E31" s="10">
        <v>15.8</v>
      </c>
      <c r="F31" s="33">
        <f t="shared" si="0"/>
        <v>19947.5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1261.5</v>
      </c>
      <c r="D32" s="9"/>
      <c r="E32" s="10">
        <v>15.8</v>
      </c>
      <c r="F32" s="33">
        <f t="shared" si="0"/>
        <v>19931.7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1120</v>
      </c>
      <c r="D33" s="9"/>
      <c r="E33" s="10">
        <v>15.8</v>
      </c>
      <c r="F33" s="33">
        <f t="shared" si="0"/>
        <v>17696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1222</v>
      </c>
      <c r="D34" s="36"/>
      <c r="E34" s="10">
        <v>15.8</v>
      </c>
      <c r="F34" s="38">
        <f t="shared" si="0"/>
        <v>19307.600000000002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39283.5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620679.3040410002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620679.29999999993</v>
      </c>
      <c r="L36" s="31">
        <f>J36-J4-J5-J6</f>
        <v>613858.03449300001</v>
      </c>
      <c r="M36" s="31"/>
      <c r="N36" s="31">
        <f>L36-M36</f>
        <v>613858.03449300001</v>
      </c>
    </row>
    <row r="37" spans="2:14" x14ac:dyDescent="0.25">
      <c r="B37" s="26" t="s">
        <v>14</v>
      </c>
      <c r="C37" s="30">
        <f>C35</f>
        <v>39283.5</v>
      </c>
      <c r="D37" s="9">
        <f>D35/1.03</f>
        <v>0</v>
      </c>
      <c r="E37" s="10"/>
      <c r="F37" s="33">
        <f>SUM(F4:F36)</f>
        <v>620679.29999999993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-4.0410002693533897E-3</v>
      </c>
      <c r="M39" s="17"/>
      <c r="N39" s="40">
        <f>J39+N34</f>
        <v>-4.0410002693533897E-3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>
        <v>-613562.64000000013</v>
      </c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-613562.6440410004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1194.5</v>
      </c>
      <c r="D4" s="9"/>
      <c r="E4" s="10">
        <v>15.8</v>
      </c>
      <c r="F4" s="33">
        <f>E4*C4</f>
        <v>18873.100000000002</v>
      </c>
      <c r="G4" s="11"/>
      <c r="H4" s="12" t="s">
        <v>6</v>
      </c>
      <c r="I4" s="13">
        <v>0.01</v>
      </c>
      <c r="J4" s="14">
        <f>(F36+F37)*I4</f>
        <v>5900.51</v>
      </c>
    </row>
    <row r="5" spans="2:29" x14ac:dyDescent="0.25">
      <c r="B5" s="7">
        <v>45749</v>
      </c>
      <c r="C5" s="8">
        <v>1107.5</v>
      </c>
      <c r="D5" s="9"/>
      <c r="E5" s="10">
        <v>15.8</v>
      </c>
      <c r="F5" s="33">
        <f t="shared" ref="F5:F34" si="0">E5*C5</f>
        <v>17498.5</v>
      </c>
      <c r="G5" s="11"/>
      <c r="H5" s="12" t="s">
        <v>7</v>
      </c>
      <c r="I5" s="13">
        <v>1E-3</v>
      </c>
      <c r="J5" s="14">
        <f>(F36+F37-J4-J6)*I5</f>
        <v>584.15048999999999</v>
      </c>
    </row>
    <row r="6" spans="2:29" x14ac:dyDescent="0.25">
      <c r="B6" s="7">
        <v>45750</v>
      </c>
      <c r="C6" s="8">
        <v>1211</v>
      </c>
      <c r="D6" s="9"/>
      <c r="E6" s="10">
        <v>15.8</v>
      </c>
      <c r="F6" s="33">
        <f t="shared" si="0"/>
        <v>19133.8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1220</v>
      </c>
      <c r="D7" s="9"/>
      <c r="E7" s="10">
        <v>15.8</v>
      </c>
      <c r="F7" s="33">
        <f t="shared" si="0"/>
        <v>19276</v>
      </c>
      <c r="G7" s="11"/>
      <c r="H7" s="12" t="s">
        <v>9</v>
      </c>
      <c r="I7" s="13"/>
      <c r="J7" s="14">
        <f>'MART 2025'!J39*-1</f>
        <v>4.0410002693533897E-3</v>
      </c>
    </row>
    <row r="8" spans="2:29" x14ac:dyDescent="0.25">
      <c r="B8" s="7">
        <v>45752</v>
      </c>
      <c r="C8" s="8">
        <v>1220.5</v>
      </c>
      <c r="D8" s="9"/>
      <c r="E8" s="10">
        <v>15.8</v>
      </c>
      <c r="F8" s="33">
        <f t="shared" si="0"/>
        <v>19283.900000000001</v>
      </c>
      <c r="G8" s="15">
        <v>45797</v>
      </c>
      <c r="H8" s="16" t="s">
        <v>49</v>
      </c>
      <c r="I8" s="17"/>
      <c r="J8" s="18">
        <v>300000</v>
      </c>
    </row>
    <row r="9" spans="2:29" x14ac:dyDescent="0.25">
      <c r="B9" s="7">
        <v>45753</v>
      </c>
      <c r="C9" s="8">
        <v>1219</v>
      </c>
      <c r="D9" s="9"/>
      <c r="E9" s="10">
        <v>15.8</v>
      </c>
      <c r="F9" s="33">
        <f t="shared" si="0"/>
        <v>19260.2</v>
      </c>
      <c r="G9" s="15">
        <v>45806</v>
      </c>
      <c r="H9" s="16" t="s">
        <v>56</v>
      </c>
      <c r="I9" s="17"/>
      <c r="J9" s="18">
        <v>283566.34000000003</v>
      </c>
    </row>
    <row r="10" spans="2:29" x14ac:dyDescent="0.25">
      <c r="B10" s="7">
        <v>45754</v>
      </c>
      <c r="C10" s="8">
        <v>1253</v>
      </c>
      <c r="D10" s="9"/>
      <c r="E10" s="10">
        <v>15.8</v>
      </c>
      <c r="F10" s="33">
        <f t="shared" si="0"/>
        <v>19797.400000000001</v>
      </c>
      <c r="G10" s="15"/>
      <c r="H10" s="16"/>
      <c r="I10" s="17"/>
      <c r="J10" s="18"/>
    </row>
    <row r="11" spans="2:29" x14ac:dyDescent="0.25">
      <c r="B11" s="7">
        <v>45755</v>
      </c>
      <c r="C11" s="8">
        <v>1312.5</v>
      </c>
      <c r="D11" s="9"/>
      <c r="E11" s="10">
        <v>15.8</v>
      </c>
      <c r="F11" s="33">
        <f t="shared" si="0"/>
        <v>20737.5</v>
      </c>
      <c r="G11" s="19"/>
      <c r="H11" s="16"/>
      <c r="I11" s="17"/>
      <c r="J11" s="18"/>
    </row>
    <row r="12" spans="2:29" x14ac:dyDescent="0.25">
      <c r="B12" s="7">
        <v>45756</v>
      </c>
      <c r="C12" s="8">
        <v>1252</v>
      </c>
      <c r="D12" s="9"/>
      <c r="E12" s="10">
        <v>15.8</v>
      </c>
      <c r="F12" s="33">
        <f t="shared" si="0"/>
        <v>19781.600000000002</v>
      </c>
      <c r="G12" s="19"/>
      <c r="H12" s="16"/>
      <c r="I12" s="17"/>
      <c r="J12" s="18"/>
    </row>
    <row r="13" spans="2:29" x14ac:dyDescent="0.25">
      <c r="B13" s="7">
        <v>45757</v>
      </c>
      <c r="C13" s="8">
        <v>1334</v>
      </c>
      <c r="D13" s="9"/>
      <c r="E13" s="10">
        <v>15.8</v>
      </c>
      <c r="F13" s="33">
        <f t="shared" si="0"/>
        <v>21077.200000000001</v>
      </c>
      <c r="G13" s="19"/>
      <c r="H13" s="16"/>
      <c r="I13" s="17"/>
      <c r="J13" s="18"/>
    </row>
    <row r="14" spans="2:29" x14ac:dyDescent="0.25">
      <c r="B14" s="7">
        <v>45758</v>
      </c>
      <c r="C14" s="8">
        <v>1284</v>
      </c>
      <c r="D14" s="9"/>
      <c r="E14" s="10">
        <v>15.8</v>
      </c>
      <c r="F14" s="33">
        <f t="shared" si="0"/>
        <v>20287.2</v>
      </c>
      <c r="G14" s="19"/>
      <c r="H14" s="16"/>
      <c r="I14" s="17"/>
      <c r="J14" s="18"/>
    </row>
    <row r="15" spans="2:29" x14ac:dyDescent="0.25">
      <c r="B15" s="7">
        <v>45759</v>
      </c>
      <c r="C15" s="8">
        <v>1339.5</v>
      </c>
      <c r="D15" s="9"/>
      <c r="E15" s="10">
        <v>15.8</v>
      </c>
      <c r="F15" s="33">
        <f t="shared" si="0"/>
        <v>21164.100000000002</v>
      </c>
      <c r="G15" s="19"/>
      <c r="H15" s="16"/>
      <c r="I15" s="17"/>
      <c r="J15" s="18"/>
    </row>
    <row r="16" spans="2:29" x14ac:dyDescent="0.25">
      <c r="B16" s="7">
        <v>45760</v>
      </c>
      <c r="C16" s="8">
        <v>1354.5</v>
      </c>
      <c r="D16" s="9"/>
      <c r="E16" s="10">
        <v>15.8</v>
      </c>
      <c r="F16" s="33">
        <f t="shared" si="0"/>
        <v>21401.100000000002</v>
      </c>
      <c r="G16" s="19"/>
      <c r="H16" s="16"/>
      <c r="I16" s="17"/>
      <c r="J16" s="18"/>
    </row>
    <row r="17" spans="2:14" x14ac:dyDescent="0.25">
      <c r="B17" s="7">
        <v>45761</v>
      </c>
      <c r="C17" s="8">
        <v>1268</v>
      </c>
      <c r="D17" s="9"/>
      <c r="E17" s="10">
        <v>15.8</v>
      </c>
      <c r="F17" s="33">
        <f t="shared" si="0"/>
        <v>20034.400000000001</v>
      </c>
      <c r="G17" s="19"/>
      <c r="H17" s="16"/>
      <c r="I17" s="17"/>
      <c r="J17" s="18"/>
    </row>
    <row r="18" spans="2:14" x14ac:dyDescent="0.25">
      <c r="B18" s="7">
        <v>45762</v>
      </c>
      <c r="C18" s="8">
        <v>1308</v>
      </c>
      <c r="D18" s="9"/>
      <c r="E18" s="10">
        <v>15.8</v>
      </c>
      <c r="F18" s="33">
        <f t="shared" si="0"/>
        <v>20666.400000000001</v>
      </c>
      <c r="G18" s="19"/>
      <c r="H18" s="16"/>
      <c r="I18" s="17"/>
      <c r="J18" s="18"/>
    </row>
    <row r="19" spans="2:14" x14ac:dyDescent="0.25">
      <c r="B19" s="7">
        <v>45763</v>
      </c>
      <c r="C19" s="8">
        <v>1196</v>
      </c>
      <c r="D19" s="9"/>
      <c r="E19" s="10">
        <v>15.8</v>
      </c>
      <c r="F19" s="33">
        <f t="shared" si="0"/>
        <v>18896.8</v>
      </c>
      <c r="G19" s="19"/>
      <c r="H19" s="16"/>
      <c r="I19" s="17"/>
      <c r="J19" s="18"/>
    </row>
    <row r="20" spans="2:14" x14ac:dyDescent="0.25">
      <c r="B20" s="7">
        <v>45764</v>
      </c>
      <c r="C20" s="8">
        <v>1238.5</v>
      </c>
      <c r="D20" s="9"/>
      <c r="E20" s="10">
        <v>15.8</v>
      </c>
      <c r="F20" s="33">
        <f t="shared" si="0"/>
        <v>19568.3</v>
      </c>
      <c r="G20" s="19"/>
      <c r="H20" s="16"/>
      <c r="I20" s="17"/>
      <c r="J20" s="18"/>
    </row>
    <row r="21" spans="2:14" x14ac:dyDescent="0.25">
      <c r="B21" s="7">
        <v>45765</v>
      </c>
      <c r="C21" s="8">
        <v>1208.5</v>
      </c>
      <c r="D21" s="9"/>
      <c r="E21" s="10">
        <v>15.8</v>
      </c>
      <c r="F21" s="33">
        <f t="shared" si="0"/>
        <v>19094.3</v>
      </c>
      <c r="G21" s="19"/>
      <c r="H21" s="16"/>
      <c r="I21" s="17"/>
      <c r="J21" s="18"/>
    </row>
    <row r="22" spans="2:14" x14ac:dyDescent="0.25">
      <c r="B22" s="7">
        <v>45766</v>
      </c>
      <c r="C22" s="8">
        <v>1239.5</v>
      </c>
      <c r="D22" s="9"/>
      <c r="E22" s="10">
        <v>15.8</v>
      </c>
      <c r="F22" s="33">
        <f t="shared" si="0"/>
        <v>19584.100000000002</v>
      </c>
      <c r="G22" s="19"/>
      <c r="H22" s="16"/>
      <c r="I22" s="17"/>
      <c r="J22" s="18"/>
    </row>
    <row r="23" spans="2:14" x14ac:dyDescent="0.25">
      <c r="B23" s="7">
        <v>45767</v>
      </c>
      <c r="C23" s="8">
        <v>1083</v>
      </c>
      <c r="D23" s="9"/>
      <c r="E23" s="10">
        <v>15.8</v>
      </c>
      <c r="F23" s="33">
        <f t="shared" si="0"/>
        <v>17111.400000000001</v>
      </c>
      <c r="G23" s="19"/>
      <c r="H23" s="16"/>
      <c r="I23" s="17"/>
      <c r="J23" s="18"/>
    </row>
    <row r="24" spans="2:14" x14ac:dyDescent="0.25">
      <c r="B24" s="7">
        <v>45768</v>
      </c>
      <c r="C24" s="8">
        <v>1178</v>
      </c>
      <c r="D24" s="9"/>
      <c r="E24" s="10">
        <v>15.8</v>
      </c>
      <c r="F24" s="33">
        <f t="shared" si="0"/>
        <v>18612.400000000001</v>
      </c>
      <c r="G24" s="19"/>
      <c r="H24" s="16"/>
      <c r="I24" s="17"/>
      <c r="J24" s="18"/>
    </row>
    <row r="25" spans="2:14" x14ac:dyDescent="0.25">
      <c r="B25" s="7">
        <v>45769</v>
      </c>
      <c r="C25" s="8">
        <v>1235</v>
      </c>
      <c r="D25" s="9"/>
      <c r="E25" s="10">
        <v>15.8</v>
      </c>
      <c r="F25" s="33">
        <f t="shared" si="0"/>
        <v>19513</v>
      </c>
      <c r="G25" s="19"/>
      <c r="H25" s="16"/>
      <c r="I25" s="17"/>
      <c r="J25" s="18"/>
    </row>
    <row r="26" spans="2:14" x14ac:dyDescent="0.25">
      <c r="B26" s="7">
        <v>45770</v>
      </c>
      <c r="C26" s="8">
        <v>1195</v>
      </c>
      <c r="D26" s="9"/>
      <c r="E26" s="10">
        <v>15.8</v>
      </c>
      <c r="F26" s="33">
        <f t="shared" si="0"/>
        <v>18881</v>
      </c>
      <c r="G26" s="19"/>
      <c r="H26" s="16"/>
      <c r="I26" s="17"/>
      <c r="J26" s="18"/>
    </row>
    <row r="27" spans="2:14" x14ac:dyDescent="0.25">
      <c r="B27" s="7">
        <v>45771</v>
      </c>
      <c r="C27" s="8">
        <v>1246.5</v>
      </c>
      <c r="D27" s="9"/>
      <c r="E27" s="10">
        <v>15.8</v>
      </c>
      <c r="F27" s="33">
        <f t="shared" si="0"/>
        <v>19694.7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1307.5</v>
      </c>
      <c r="D28" s="9"/>
      <c r="E28" s="10">
        <v>15.8</v>
      </c>
      <c r="F28" s="33">
        <f t="shared" si="0"/>
        <v>20658.5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1281</v>
      </c>
      <c r="D29" s="9"/>
      <c r="E29" s="10">
        <v>15.8</v>
      </c>
      <c r="F29" s="33">
        <f t="shared" si="0"/>
        <v>20239.8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1234.5</v>
      </c>
      <c r="D30" s="9"/>
      <c r="E30" s="10">
        <v>15.8</v>
      </c>
      <c r="F30" s="33">
        <f t="shared" si="0"/>
        <v>19505.100000000002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1275</v>
      </c>
      <c r="D31" s="9"/>
      <c r="E31" s="10">
        <v>15.8</v>
      </c>
      <c r="F31" s="33">
        <f t="shared" si="0"/>
        <v>20145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1259</v>
      </c>
      <c r="D32" s="9"/>
      <c r="E32" s="10">
        <v>15.8</v>
      </c>
      <c r="F32" s="33">
        <f t="shared" si="0"/>
        <v>19892.2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1290</v>
      </c>
      <c r="D33" s="9"/>
      <c r="E33" s="10">
        <v>15.8</v>
      </c>
      <c r="F33" s="33">
        <f t="shared" si="0"/>
        <v>20382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37345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590051.00453100028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590051</v>
      </c>
      <c r="L36" s="31">
        <f>J36-J4-J5-J6</f>
        <v>583566.33950999996</v>
      </c>
      <c r="M36" s="31"/>
      <c r="N36" s="31"/>
    </row>
    <row r="37" spans="2:14" x14ac:dyDescent="0.25">
      <c r="B37" s="26" t="s">
        <v>14</v>
      </c>
      <c r="C37" s="30">
        <f>C35</f>
        <v>37345</v>
      </c>
      <c r="D37" s="9">
        <f>D35/1.03</f>
        <v>0</v>
      </c>
      <c r="E37" s="10"/>
      <c r="F37" s="33">
        <f>SUM(F4:F36)</f>
        <v>590051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-4.5310002751648426E-3</v>
      </c>
      <c r="M39" s="17"/>
      <c r="N39" s="40">
        <f>J39+N34</f>
        <v>-4.5310002751648426E-3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>
        <v>-564540.05000000005</v>
      </c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-564540.05453100032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1276.5</v>
      </c>
      <c r="D4" s="9"/>
      <c r="E4" s="10">
        <v>15.8</v>
      </c>
      <c r="F4" s="33">
        <f>E4*C4</f>
        <v>20168.7</v>
      </c>
      <c r="G4" s="11"/>
      <c r="H4" s="12" t="s">
        <v>6</v>
      </c>
      <c r="I4" s="13">
        <v>0.01</v>
      </c>
      <c r="J4" s="14">
        <f>(F36+F37)*I4</f>
        <v>6205.371000000001</v>
      </c>
    </row>
    <row r="5" spans="2:29" x14ac:dyDescent="0.25">
      <c r="B5" s="7">
        <v>45779</v>
      </c>
      <c r="C5" s="8">
        <v>1236</v>
      </c>
      <c r="D5" s="9"/>
      <c r="E5" s="10">
        <v>15.8</v>
      </c>
      <c r="F5" s="33">
        <f t="shared" ref="F5:F34" si="0">E5*C5</f>
        <v>19528.8</v>
      </c>
      <c r="G5" s="11"/>
      <c r="H5" s="12" t="s">
        <v>7</v>
      </c>
      <c r="I5" s="13">
        <v>1E-3</v>
      </c>
      <c r="J5" s="14">
        <f>(F36+F37-J4-J6)*I5</f>
        <v>614.33172900000011</v>
      </c>
    </row>
    <row r="6" spans="2:29" x14ac:dyDescent="0.25">
      <c r="B6" s="7">
        <v>45780</v>
      </c>
      <c r="C6" s="8">
        <v>1133.5</v>
      </c>
      <c r="D6" s="9"/>
      <c r="E6" s="10">
        <v>15.8</v>
      </c>
      <c r="F6" s="33">
        <f t="shared" si="0"/>
        <v>17909.3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1215</v>
      </c>
      <c r="D7" s="9"/>
      <c r="E7" s="10">
        <v>15.8</v>
      </c>
      <c r="F7" s="33">
        <f t="shared" si="0"/>
        <v>19197</v>
      </c>
      <c r="G7" s="11"/>
      <c r="H7" s="12" t="s">
        <v>9</v>
      </c>
      <c r="I7" s="13"/>
      <c r="J7" s="14">
        <f>'NİSAN 2025'!J39*-1</f>
        <v>4.5310002751648426E-3</v>
      </c>
    </row>
    <row r="8" spans="2:29" x14ac:dyDescent="0.25">
      <c r="B8" s="7">
        <v>45782</v>
      </c>
      <c r="C8" s="8">
        <v>1256</v>
      </c>
      <c r="D8" s="9"/>
      <c r="E8" s="10">
        <v>15.8</v>
      </c>
      <c r="F8" s="33">
        <f t="shared" si="0"/>
        <v>19844.8</v>
      </c>
      <c r="G8" s="15">
        <v>45832</v>
      </c>
      <c r="H8" s="16" t="s">
        <v>57</v>
      </c>
      <c r="I8" s="17"/>
      <c r="J8" s="18">
        <v>300000</v>
      </c>
    </row>
    <row r="9" spans="2:29" x14ac:dyDescent="0.25">
      <c r="B9" s="7">
        <v>45783</v>
      </c>
      <c r="C9" s="8">
        <v>1205.5</v>
      </c>
      <c r="D9" s="9"/>
      <c r="E9" s="10">
        <v>15.8</v>
      </c>
      <c r="F9" s="33">
        <f t="shared" si="0"/>
        <v>19046.900000000001</v>
      </c>
      <c r="G9" s="15">
        <v>45847</v>
      </c>
      <c r="H9" s="16" t="s">
        <v>57</v>
      </c>
      <c r="I9" s="17"/>
      <c r="J9" s="18">
        <v>313717.39</v>
      </c>
    </row>
    <row r="10" spans="2:29" x14ac:dyDescent="0.25">
      <c r="B10" s="7">
        <v>45784</v>
      </c>
      <c r="C10" s="8">
        <v>1171</v>
      </c>
      <c r="D10" s="9"/>
      <c r="E10" s="10">
        <v>15.8</v>
      </c>
      <c r="F10" s="33">
        <f t="shared" si="0"/>
        <v>18501.8</v>
      </c>
      <c r="G10" s="15"/>
      <c r="H10" s="16"/>
      <c r="I10" s="17"/>
      <c r="J10" s="18"/>
    </row>
    <row r="11" spans="2:29" x14ac:dyDescent="0.25">
      <c r="B11" s="7">
        <v>45785</v>
      </c>
      <c r="C11" s="8">
        <v>1245</v>
      </c>
      <c r="D11" s="9"/>
      <c r="E11" s="10">
        <v>15.8</v>
      </c>
      <c r="F11" s="33">
        <f t="shared" si="0"/>
        <v>19671</v>
      </c>
      <c r="G11" s="19"/>
      <c r="H11" s="16"/>
      <c r="I11" s="17"/>
      <c r="J11" s="18"/>
    </row>
    <row r="12" spans="2:29" x14ac:dyDescent="0.25">
      <c r="B12" s="7">
        <v>45786</v>
      </c>
      <c r="C12" s="8">
        <v>1290.5</v>
      </c>
      <c r="D12" s="9"/>
      <c r="E12" s="10">
        <v>15.8</v>
      </c>
      <c r="F12" s="33">
        <f t="shared" si="0"/>
        <v>20389.900000000001</v>
      </c>
      <c r="G12" s="19"/>
      <c r="H12" s="16"/>
      <c r="I12" s="17"/>
      <c r="J12" s="18"/>
    </row>
    <row r="13" spans="2:29" x14ac:dyDescent="0.25">
      <c r="B13" s="7">
        <v>45787</v>
      </c>
      <c r="C13" s="8">
        <v>1291</v>
      </c>
      <c r="D13" s="9"/>
      <c r="E13" s="10">
        <v>15.8</v>
      </c>
      <c r="F13" s="33">
        <f t="shared" si="0"/>
        <v>20397.8</v>
      </c>
      <c r="G13" s="19"/>
      <c r="H13" s="16"/>
      <c r="I13" s="17"/>
      <c r="J13" s="18"/>
    </row>
    <row r="14" spans="2:29" x14ac:dyDescent="0.25">
      <c r="B14" s="7">
        <v>45788</v>
      </c>
      <c r="C14" s="8">
        <v>1362.5</v>
      </c>
      <c r="D14" s="9"/>
      <c r="E14" s="10">
        <v>15.8</v>
      </c>
      <c r="F14" s="33">
        <f t="shared" si="0"/>
        <v>21527.5</v>
      </c>
      <c r="G14" s="19"/>
      <c r="H14" s="16"/>
      <c r="I14" s="17"/>
      <c r="J14" s="18"/>
    </row>
    <row r="15" spans="2:29" x14ac:dyDescent="0.25">
      <c r="B15" s="7">
        <v>45789</v>
      </c>
      <c r="C15" s="8">
        <v>1301.5</v>
      </c>
      <c r="D15" s="9"/>
      <c r="E15" s="10">
        <v>15.8</v>
      </c>
      <c r="F15" s="33">
        <f t="shared" si="0"/>
        <v>20563.7</v>
      </c>
      <c r="G15" s="19"/>
      <c r="H15" s="16"/>
      <c r="I15" s="17"/>
      <c r="J15" s="18"/>
    </row>
    <row r="16" spans="2:29" x14ac:dyDescent="0.25">
      <c r="B16" s="7">
        <v>45790</v>
      </c>
      <c r="C16" s="8">
        <v>1377</v>
      </c>
      <c r="D16" s="9"/>
      <c r="E16" s="10">
        <v>15.8</v>
      </c>
      <c r="F16" s="33">
        <f t="shared" si="0"/>
        <v>21756.600000000002</v>
      </c>
      <c r="G16" s="19"/>
      <c r="H16" s="16"/>
      <c r="I16" s="17"/>
      <c r="J16" s="18"/>
    </row>
    <row r="17" spans="2:14" x14ac:dyDescent="0.25">
      <c r="B17" s="7">
        <v>45791</v>
      </c>
      <c r="C17" s="8">
        <v>1413.5</v>
      </c>
      <c r="D17" s="9"/>
      <c r="E17" s="10">
        <v>15.8</v>
      </c>
      <c r="F17" s="33">
        <f t="shared" si="0"/>
        <v>22333.3</v>
      </c>
      <c r="G17" s="19"/>
      <c r="H17" s="16"/>
      <c r="I17" s="17"/>
      <c r="J17" s="18"/>
    </row>
    <row r="18" spans="2:14" x14ac:dyDescent="0.25">
      <c r="B18" s="7">
        <v>45792</v>
      </c>
      <c r="C18" s="8">
        <v>1270</v>
      </c>
      <c r="D18" s="9"/>
      <c r="E18" s="10">
        <v>15.8</v>
      </c>
      <c r="F18" s="33">
        <f t="shared" si="0"/>
        <v>20066</v>
      </c>
      <c r="G18" s="19"/>
      <c r="H18" s="16"/>
      <c r="I18" s="17"/>
      <c r="J18" s="18"/>
    </row>
    <row r="19" spans="2:14" x14ac:dyDescent="0.25">
      <c r="B19" s="7">
        <v>45793</v>
      </c>
      <c r="C19" s="8">
        <v>1221.5</v>
      </c>
      <c r="D19" s="9"/>
      <c r="E19" s="10">
        <v>15.8</v>
      </c>
      <c r="F19" s="33">
        <f t="shared" si="0"/>
        <v>19299.7</v>
      </c>
      <c r="G19" s="19"/>
      <c r="H19" s="16"/>
      <c r="I19" s="17"/>
      <c r="J19" s="18"/>
    </row>
    <row r="20" spans="2:14" x14ac:dyDescent="0.25">
      <c r="B20" s="7">
        <v>45794</v>
      </c>
      <c r="C20" s="8">
        <v>1384.5</v>
      </c>
      <c r="D20" s="9"/>
      <c r="E20" s="10">
        <v>15.8</v>
      </c>
      <c r="F20" s="33">
        <f t="shared" si="0"/>
        <v>21875.100000000002</v>
      </c>
      <c r="G20" s="19"/>
      <c r="H20" s="16"/>
      <c r="I20" s="17"/>
      <c r="J20" s="18"/>
    </row>
    <row r="21" spans="2:14" x14ac:dyDescent="0.25">
      <c r="B21" s="7">
        <v>45795</v>
      </c>
      <c r="C21" s="8">
        <v>1123</v>
      </c>
      <c r="D21" s="9"/>
      <c r="E21" s="10">
        <v>15.8</v>
      </c>
      <c r="F21" s="33">
        <f t="shared" si="0"/>
        <v>17743.400000000001</v>
      </c>
      <c r="G21" s="19"/>
      <c r="H21" s="16"/>
      <c r="I21" s="17"/>
      <c r="J21" s="18"/>
    </row>
    <row r="22" spans="2:14" x14ac:dyDescent="0.25">
      <c r="B22" s="7">
        <v>45796</v>
      </c>
      <c r="C22" s="8">
        <v>1337.5</v>
      </c>
      <c r="D22" s="9"/>
      <c r="E22" s="10">
        <v>15.8</v>
      </c>
      <c r="F22" s="33">
        <f t="shared" si="0"/>
        <v>21132.5</v>
      </c>
      <c r="G22" s="19"/>
      <c r="H22" s="16"/>
      <c r="I22" s="17"/>
      <c r="J22" s="18"/>
    </row>
    <row r="23" spans="2:14" x14ac:dyDescent="0.25">
      <c r="B23" s="7">
        <v>45797</v>
      </c>
      <c r="C23" s="8">
        <v>1249</v>
      </c>
      <c r="D23" s="9"/>
      <c r="E23" s="10">
        <v>15.8</v>
      </c>
      <c r="F23" s="33">
        <f t="shared" si="0"/>
        <v>19734.2</v>
      </c>
      <c r="G23" s="19"/>
      <c r="H23" s="16"/>
      <c r="I23" s="17"/>
      <c r="J23" s="18"/>
    </row>
    <row r="24" spans="2:14" x14ac:dyDescent="0.25">
      <c r="B24" s="7">
        <v>45798</v>
      </c>
      <c r="C24" s="8">
        <v>1295</v>
      </c>
      <c r="D24" s="9"/>
      <c r="E24" s="10">
        <v>15.8</v>
      </c>
      <c r="F24" s="33">
        <f t="shared" si="0"/>
        <v>20461</v>
      </c>
      <c r="G24" s="19"/>
      <c r="H24" s="16"/>
      <c r="I24" s="17"/>
      <c r="J24" s="18"/>
    </row>
    <row r="25" spans="2:14" x14ac:dyDescent="0.25">
      <c r="B25" s="7">
        <v>45799</v>
      </c>
      <c r="C25" s="8">
        <v>1315.5</v>
      </c>
      <c r="D25" s="9"/>
      <c r="E25" s="10">
        <v>15.8</v>
      </c>
      <c r="F25" s="33">
        <f t="shared" si="0"/>
        <v>20784.900000000001</v>
      </c>
      <c r="G25" s="19"/>
      <c r="H25" s="16"/>
      <c r="I25" s="17"/>
      <c r="J25" s="18"/>
    </row>
    <row r="26" spans="2:14" x14ac:dyDescent="0.25">
      <c r="B26" s="7">
        <v>45800</v>
      </c>
      <c r="C26" s="8">
        <v>1286.5</v>
      </c>
      <c r="D26" s="9"/>
      <c r="E26" s="10">
        <v>15.8</v>
      </c>
      <c r="F26" s="33">
        <f t="shared" si="0"/>
        <v>20326.7</v>
      </c>
      <c r="G26" s="19"/>
      <c r="H26" s="16"/>
      <c r="I26" s="17"/>
      <c r="J26" s="18"/>
    </row>
    <row r="27" spans="2:14" x14ac:dyDescent="0.25">
      <c r="B27" s="7">
        <v>45801</v>
      </c>
      <c r="C27" s="8">
        <v>1449</v>
      </c>
      <c r="D27" s="9"/>
      <c r="E27" s="10">
        <v>15.8</v>
      </c>
      <c r="F27" s="33">
        <f t="shared" si="0"/>
        <v>22894.2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1218</v>
      </c>
      <c r="D28" s="9"/>
      <c r="E28" s="10">
        <v>15.8</v>
      </c>
      <c r="F28" s="33">
        <f t="shared" si="0"/>
        <v>19244.400000000001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1299.5</v>
      </c>
      <c r="D29" s="9"/>
      <c r="E29" s="10">
        <v>15.8</v>
      </c>
      <c r="F29" s="33">
        <f t="shared" si="0"/>
        <v>20532.100000000002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1255.5</v>
      </c>
      <c r="D30" s="9"/>
      <c r="E30" s="10">
        <v>15.8</v>
      </c>
      <c r="F30" s="33">
        <f t="shared" si="0"/>
        <v>19836.900000000001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1265</v>
      </c>
      <c r="D31" s="9"/>
      <c r="E31" s="10">
        <v>15.8</v>
      </c>
      <c r="F31" s="33">
        <f t="shared" si="0"/>
        <v>19987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1183</v>
      </c>
      <c r="D32" s="9"/>
      <c r="E32" s="10">
        <v>15.8</v>
      </c>
      <c r="F32" s="33">
        <f t="shared" si="0"/>
        <v>18691.400000000001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1260.5</v>
      </c>
      <c r="D33" s="9"/>
      <c r="E33" s="10">
        <v>15.8</v>
      </c>
      <c r="F33" s="33">
        <f t="shared" si="0"/>
        <v>19915.900000000001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1087</v>
      </c>
      <c r="D34" s="36"/>
      <c r="E34" s="10">
        <v>15.8</v>
      </c>
      <c r="F34" s="38">
        <f t="shared" si="0"/>
        <v>17174.600000000002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39274.5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620537.0972600003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620537.10000000009</v>
      </c>
      <c r="L36" s="31">
        <f>J36-J4-J5-J6</f>
        <v>613717.39727100008</v>
      </c>
      <c r="M36" s="31"/>
      <c r="N36" s="31"/>
    </row>
    <row r="37" spans="2:14" x14ac:dyDescent="0.25">
      <c r="B37" s="26" t="s">
        <v>14</v>
      </c>
      <c r="C37" s="30">
        <f>C35</f>
        <v>39274.5</v>
      </c>
      <c r="D37" s="9">
        <f>D35/1.03</f>
        <v>0</v>
      </c>
      <c r="E37" s="10"/>
      <c r="F37" s="33">
        <f>SUM(F4:F36)</f>
        <v>620537.10000000009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2.7399997925385833E-3</v>
      </c>
      <c r="M39" s="17"/>
      <c r="N39" s="40">
        <f>J39+N34</f>
        <v>2.7399997925385833E-3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2.7399997925385833E-3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1190</v>
      </c>
      <c r="D4" s="9"/>
      <c r="E4" s="10">
        <v>15.8</v>
      </c>
      <c r="F4" s="33">
        <f>E4*C4</f>
        <v>18802</v>
      </c>
      <c r="G4" s="11"/>
      <c r="H4" s="12" t="s">
        <v>6</v>
      </c>
      <c r="I4" s="13">
        <v>0.01</v>
      </c>
      <c r="J4" s="14">
        <f>(F36+F37)*I4</f>
        <v>5767.1579999999994</v>
      </c>
    </row>
    <row r="5" spans="2:29" x14ac:dyDescent="0.25">
      <c r="B5" s="7">
        <v>45810</v>
      </c>
      <c r="C5" s="8">
        <v>1252.5</v>
      </c>
      <c r="D5" s="9"/>
      <c r="E5" s="10">
        <v>15.8</v>
      </c>
      <c r="F5" s="33">
        <f t="shared" ref="F5:F34" si="0">E5*C5</f>
        <v>19789.5</v>
      </c>
      <c r="G5" s="11"/>
      <c r="H5" s="12" t="s">
        <v>7</v>
      </c>
      <c r="I5" s="13">
        <v>1E-3</v>
      </c>
      <c r="J5" s="14">
        <f>(F36+F37-J4-J6)*I5</f>
        <v>570.94864199999984</v>
      </c>
    </row>
    <row r="6" spans="2:29" x14ac:dyDescent="0.25">
      <c r="B6" s="7">
        <v>45811</v>
      </c>
      <c r="C6" s="8">
        <v>1178.5</v>
      </c>
      <c r="D6" s="9"/>
      <c r="E6" s="10">
        <v>15.8</v>
      </c>
      <c r="F6" s="33">
        <f t="shared" si="0"/>
        <v>18620.3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1165</v>
      </c>
      <c r="D7" s="9"/>
      <c r="E7" s="10">
        <v>15.8</v>
      </c>
      <c r="F7" s="33">
        <f t="shared" si="0"/>
        <v>18407</v>
      </c>
      <c r="G7" s="11"/>
      <c r="H7" s="12" t="s">
        <v>9</v>
      </c>
      <c r="I7" s="13"/>
      <c r="J7" s="14">
        <f>'MAYIS 2025'!J39*-1</f>
        <v>-2.7399997925385833E-3</v>
      </c>
    </row>
    <row r="8" spans="2:29" x14ac:dyDescent="0.25">
      <c r="B8" s="7">
        <v>45813</v>
      </c>
      <c r="C8" s="8">
        <v>1175</v>
      </c>
      <c r="D8" s="9"/>
      <c r="E8" s="10">
        <v>15.8</v>
      </c>
      <c r="F8" s="33">
        <f t="shared" si="0"/>
        <v>18565</v>
      </c>
      <c r="G8" s="70">
        <v>45861</v>
      </c>
      <c r="H8" s="16" t="s">
        <v>57</v>
      </c>
      <c r="I8" s="17"/>
      <c r="J8" s="18">
        <v>570377.69999999995</v>
      </c>
    </row>
    <row r="9" spans="2:29" x14ac:dyDescent="0.25">
      <c r="B9" s="7">
        <v>45814</v>
      </c>
      <c r="C9" s="8">
        <v>1025.5</v>
      </c>
      <c r="D9" s="9"/>
      <c r="E9" s="10">
        <v>15.8</v>
      </c>
      <c r="F9" s="33">
        <f t="shared" si="0"/>
        <v>16202.900000000001</v>
      </c>
      <c r="G9" s="15"/>
      <c r="H9" s="16"/>
      <c r="I9" s="17"/>
      <c r="J9" s="18"/>
    </row>
    <row r="10" spans="2:29" x14ac:dyDescent="0.25">
      <c r="B10" s="7">
        <v>45815</v>
      </c>
      <c r="C10" s="8">
        <v>1332.5</v>
      </c>
      <c r="D10" s="9"/>
      <c r="E10" s="10">
        <v>15.8</v>
      </c>
      <c r="F10" s="33">
        <f t="shared" si="0"/>
        <v>21053.5</v>
      </c>
      <c r="G10" s="15"/>
      <c r="H10" s="16"/>
      <c r="I10" s="17"/>
      <c r="J10" s="18"/>
    </row>
    <row r="11" spans="2:29" x14ac:dyDescent="0.25">
      <c r="B11" s="7">
        <v>45816</v>
      </c>
      <c r="C11" s="8">
        <v>1186</v>
      </c>
      <c r="D11" s="9"/>
      <c r="E11" s="10">
        <v>15.8</v>
      </c>
      <c r="F11" s="33">
        <f t="shared" si="0"/>
        <v>18738.8</v>
      </c>
      <c r="G11" s="19"/>
      <c r="H11" s="16"/>
      <c r="I11" s="17"/>
      <c r="J11" s="18"/>
    </row>
    <row r="12" spans="2:29" x14ac:dyDescent="0.25">
      <c r="B12" s="7">
        <v>45817</v>
      </c>
      <c r="C12" s="8">
        <v>1184</v>
      </c>
      <c r="D12" s="9"/>
      <c r="E12" s="10">
        <v>15.8</v>
      </c>
      <c r="F12" s="33">
        <f t="shared" si="0"/>
        <v>18707.2</v>
      </c>
      <c r="G12" s="19"/>
      <c r="H12" s="16"/>
      <c r="I12" s="17"/>
      <c r="J12" s="18"/>
    </row>
    <row r="13" spans="2:29" x14ac:dyDescent="0.25">
      <c r="B13" s="7">
        <v>45818</v>
      </c>
      <c r="C13" s="8">
        <v>1163</v>
      </c>
      <c r="D13" s="9"/>
      <c r="E13" s="10">
        <v>15.8</v>
      </c>
      <c r="F13" s="33">
        <f t="shared" si="0"/>
        <v>18375.400000000001</v>
      </c>
      <c r="G13" s="19"/>
      <c r="H13" s="16"/>
      <c r="I13" s="17"/>
      <c r="J13" s="18"/>
    </row>
    <row r="14" spans="2:29" x14ac:dyDescent="0.25">
      <c r="B14" s="7">
        <v>45819</v>
      </c>
      <c r="C14" s="8">
        <v>1262</v>
      </c>
      <c r="D14" s="9"/>
      <c r="E14" s="10">
        <v>15.8</v>
      </c>
      <c r="F14" s="33">
        <f t="shared" si="0"/>
        <v>19939.600000000002</v>
      </c>
      <c r="G14" s="19"/>
      <c r="H14" s="16"/>
      <c r="I14" s="17"/>
      <c r="J14" s="18"/>
    </row>
    <row r="15" spans="2:29" x14ac:dyDescent="0.25">
      <c r="B15" s="7">
        <v>45820</v>
      </c>
      <c r="C15" s="8">
        <v>1253.5</v>
      </c>
      <c r="D15" s="9"/>
      <c r="E15" s="10">
        <v>15.8</v>
      </c>
      <c r="F15" s="33">
        <f t="shared" si="0"/>
        <v>19805.3</v>
      </c>
      <c r="G15" s="19"/>
      <c r="H15" s="16"/>
      <c r="I15" s="17"/>
      <c r="J15" s="18"/>
    </row>
    <row r="16" spans="2:29" x14ac:dyDescent="0.25">
      <c r="B16" s="7">
        <v>45821</v>
      </c>
      <c r="C16" s="8">
        <v>1198</v>
      </c>
      <c r="D16" s="9"/>
      <c r="E16" s="10">
        <v>15.8</v>
      </c>
      <c r="F16" s="33">
        <f t="shared" si="0"/>
        <v>18928.400000000001</v>
      </c>
      <c r="G16" s="19"/>
      <c r="H16" s="16"/>
      <c r="I16" s="17"/>
      <c r="J16" s="18"/>
    </row>
    <row r="17" spans="2:14" x14ac:dyDescent="0.25">
      <c r="B17" s="7">
        <v>45822</v>
      </c>
      <c r="C17" s="8">
        <v>1269</v>
      </c>
      <c r="D17" s="9"/>
      <c r="E17" s="10">
        <v>15.8</v>
      </c>
      <c r="F17" s="33">
        <f t="shared" si="0"/>
        <v>20050.2</v>
      </c>
      <c r="G17" s="19"/>
      <c r="H17" s="16"/>
      <c r="I17" s="17"/>
      <c r="J17" s="18"/>
    </row>
    <row r="18" spans="2:14" x14ac:dyDescent="0.25">
      <c r="B18" s="7">
        <v>45823</v>
      </c>
      <c r="C18" s="8">
        <v>1253</v>
      </c>
      <c r="D18" s="9"/>
      <c r="E18" s="10">
        <v>15.8</v>
      </c>
      <c r="F18" s="33">
        <f t="shared" si="0"/>
        <v>19797.400000000001</v>
      </c>
      <c r="G18" s="19"/>
      <c r="H18" s="16"/>
      <c r="I18" s="17"/>
      <c r="J18" s="18"/>
    </row>
    <row r="19" spans="2:14" x14ac:dyDescent="0.25">
      <c r="B19" s="7">
        <v>45824</v>
      </c>
      <c r="C19" s="8">
        <v>1282.5</v>
      </c>
      <c r="D19" s="9"/>
      <c r="E19" s="10">
        <v>15.8</v>
      </c>
      <c r="F19" s="33">
        <f t="shared" si="0"/>
        <v>20263.5</v>
      </c>
      <c r="G19" s="19"/>
      <c r="H19" s="16"/>
      <c r="I19" s="17"/>
      <c r="J19" s="18"/>
    </row>
    <row r="20" spans="2:14" x14ac:dyDescent="0.25">
      <c r="B20" s="7">
        <v>45825</v>
      </c>
      <c r="C20" s="8">
        <v>1289</v>
      </c>
      <c r="D20" s="9"/>
      <c r="E20" s="10">
        <v>15.8</v>
      </c>
      <c r="F20" s="33">
        <f t="shared" si="0"/>
        <v>20366.2</v>
      </c>
      <c r="G20" s="19"/>
      <c r="H20" s="16"/>
      <c r="I20" s="17"/>
      <c r="J20" s="18"/>
    </row>
    <row r="21" spans="2:14" x14ac:dyDescent="0.25">
      <c r="B21" s="7">
        <v>45826</v>
      </c>
      <c r="C21" s="8">
        <v>1355</v>
      </c>
      <c r="D21" s="9"/>
      <c r="E21" s="10">
        <v>15.8</v>
      </c>
      <c r="F21" s="33">
        <f t="shared" si="0"/>
        <v>21409</v>
      </c>
      <c r="G21" s="19"/>
      <c r="H21" s="16"/>
      <c r="I21" s="17"/>
      <c r="J21" s="18"/>
    </row>
    <row r="22" spans="2:14" x14ac:dyDescent="0.25">
      <c r="B22" s="7">
        <v>45827</v>
      </c>
      <c r="C22" s="8">
        <v>1274.5</v>
      </c>
      <c r="D22" s="9"/>
      <c r="E22" s="10">
        <v>15.8</v>
      </c>
      <c r="F22" s="33">
        <f t="shared" si="0"/>
        <v>20137.100000000002</v>
      </c>
      <c r="G22" s="19"/>
      <c r="H22" s="16"/>
      <c r="I22" s="17"/>
      <c r="J22" s="18"/>
    </row>
    <row r="23" spans="2:14" x14ac:dyDescent="0.25">
      <c r="B23" s="7">
        <v>45828</v>
      </c>
      <c r="C23" s="8">
        <v>1255</v>
      </c>
      <c r="D23" s="9"/>
      <c r="E23" s="10">
        <v>15.8</v>
      </c>
      <c r="F23" s="33">
        <f t="shared" si="0"/>
        <v>19829</v>
      </c>
      <c r="G23" s="19"/>
      <c r="H23" s="16"/>
      <c r="I23" s="17"/>
      <c r="J23" s="18"/>
    </row>
    <row r="24" spans="2:14" x14ac:dyDescent="0.25">
      <c r="B24" s="7">
        <v>45829</v>
      </c>
      <c r="C24" s="8">
        <v>1130</v>
      </c>
      <c r="D24" s="9"/>
      <c r="E24" s="10">
        <v>15.8</v>
      </c>
      <c r="F24" s="33">
        <f t="shared" si="0"/>
        <v>17854</v>
      </c>
      <c r="G24" s="19"/>
      <c r="H24" s="16"/>
      <c r="I24" s="17"/>
      <c r="J24" s="18"/>
    </row>
    <row r="25" spans="2:14" x14ac:dyDescent="0.25">
      <c r="B25" s="7">
        <v>45830</v>
      </c>
      <c r="C25" s="8">
        <v>1229.5</v>
      </c>
      <c r="D25" s="9"/>
      <c r="E25" s="10">
        <v>15.8</v>
      </c>
      <c r="F25" s="33">
        <f t="shared" si="0"/>
        <v>19426.100000000002</v>
      </c>
      <c r="G25" s="19"/>
      <c r="H25" s="16"/>
      <c r="I25" s="17"/>
      <c r="J25" s="18"/>
    </row>
    <row r="26" spans="2:14" x14ac:dyDescent="0.25">
      <c r="B26" s="7">
        <v>45831</v>
      </c>
      <c r="C26" s="8">
        <v>1023</v>
      </c>
      <c r="D26" s="9"/>
      <c r="E26" s="10">
        <v>15.8</v>
      </c>
      <c r="F26" s="33">
        <f t="shared" si="0"/>
        <v>16163.400000000001</v>
      </c>
      <c r="G26" s="19"/>
      <c r="H26" s="16"/>
      <c r="I26" s="17"/>
      <c r="J26" s="18"/>
    </row>
    <row r="27" spans="2:14" x14ac:dyDescent="0.25">
      <c r="B27" s="7">
        <v>45832</v>
      </c>
      <c r="C27" s="8">
        <v>1231.5</v>
      </c>
      <c r="D27" s="9"/>
      <c r="E27" s="10">
        <v>15.8</v>
      </c>
      <c r="F27" s="33">
        <f t="shared" si="0"/>
        <v>19457.7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1299</v>
      </c>
      <c r="D28" s="9"/>
      <c r="E28" s="10">
        <v>15.8</v>
      </c>
      <c r="F28" s="33">
        <f t="shared" si="0"/>
        <v>20524.2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1264.5</v>
      </c>
      <c r="D29" s="9"/>
      <c r="E29" s="10">
        <v>15.8</v>
      </c>
      <c r="F29" s="33">
        <f t="shared" si="0"/>
        <v>19979.100000000002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1165.5</v>
      </c>
      <c r="D30" s="9"/>
      <c r="E30" s="10">
        <v>15.8</v>
      </c>
      <c r="F30" s="33">
        <f t="shared" si="0"/>
        <v>18414.900000000001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1344</v>
      </c>
      <c r="D31" s="9"/>
      <c r="E31" s="10">
        <v>15.8</v>
      </c>
      <c r="F31" s="33">
        <f t="shared" si="0"/>
        <v>21235.200000000001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1116.5</v>
      </c>
      <c r="D32" s="9"/>
      <c r="E32" s="10">
        <v>15.8</v>
      </c>
      <c r="F32" s="33">
        <f t="shared" si="0"/>
        <v>17640.7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1154</v>
      </c>
      <c r="D33" s="9"/>
      <c r="E33" s="10">
        <v>15.8</v>
      </c>
      <c r="F33" s="33">
        <f t="shared" si="0"/>
        <v>18233.2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36501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576715.80390200019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576715.79999999993</v>
      </c>
      <c r="L36" s="31">
        <f>J36-J4-J5-J6</f>
        <v>570377.6933579999</v>
      </c>
      <c r="M36" s="31"/>
      <c r="N36" s="31"/>
    </row>
    <row r="37" spans="2:14" x14ac:dyDescent="0.25">
      <c r="B37" s="26" t="s">
        <v>14</v>
      </c>
      <c r="C37" s="30">
        <f>C35</f>
        <v>36501</v>
      </c>
      <c r="D37" s="9">
        <f>D35/1.03</f>
        <v>0</v>
      </c>
      <c r="E37" s="10"/>
      <c r="F37" s="33">
        <f>SUM(F4:F36)</f>
        <v>576715.79999999993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-3.9020002586767077E-3</v>
      </c>
      <c r="M39" s="17"/>
      <c r="N39" s="40">
        <f>J39+N34</f>
        <v>-3.9020002586767077E-3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-3.9020002586767077E-3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1264</v>
      </c>
      <c r="D4" s="9"/>
      <c r="E4" s="10">
        <v>15.8</v>
      </c>
      <c r="F4" s="33">
        <f>E4*C4</f>
        <v>19971.2</v>
      </c>
      <c r="G4" s="11"/>
      <c r="H4" s="12" t="s">
        <v>6</v>
      </c>
      <c r="I4" s="13">
        <v>0.01</v>
      </c>
      <c r="J4" s="14">
        <f>(F36+F37)*I4</f>
        <v>5967.8969999999999</v>
      </c>
    </row>
    <row r="5" spans="2:29" x14ac:dyDescent="0.25">
      <c r="B5" s="7">
        <v>45840</v>
      </c>
      <c r="C5" s="8">
        <v>1142</v>
      </c>
      <c r="D5" s="9"/>
      <c r="E5" s="10">
        <v>15.8</v>
      </c>
      <c r="F5" s="33">
        <f t="shared" ref="F5:F34" si="0">E5*C5</f>
        <v>18043.600000000002</v>
      </c>
      <c r="G5" s="11"/>
      <c r="H5" s="12" t="s">
        <v>7</v>
      </c>
      <c r="I5" s="13">
        <v>1E-3</v>
      </c>
      <c r="J5" s="14">
        <f>(F36+F37-J4-J6)*I5</f>
        <v>590.82180299999993</v>
      </c>
    </row>
    <row r="6" spans="2:29" x14ac:dyDescent="0.25">
      <c r="B6" s="7">
        <v>45841</v>
      </c>
      <c r="C6" s="8">
        <v>1312.5</v>
      </c>
      <c r="D6" s="9"/>
      <c r="E6" s="10">
        <v>15.8</v>
      </c>
      <c r="F6" s="33">
        <f t="shared" si="0"/>
        <v>20737.5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1242.5</v>
      </c>
      <c r="D7" s="9"/>
      <c r="E7" s="10">
        <v>15.8</v>
      </c>
      <c r="F7" s="33">
        <f t="shared" si="0"/>
        <v>19631.5</v>
      </c>
      <c r="G7" s="11"/>
      <c r="H7" s="12" t="s">
        <v>9</v>
      </c>
      <c r="I7" s="13"/>
      <c r="J7" s="14">
        <f>'HAZİRAN 2025'!J39*-1</f>
        <v>3.9020002586767077E-3</v>
      </c>
    </row>
    <row r="8" spans="2:29" x14ac:dyDescent="0.25">
      <c r="B8" s="7">
        <v>45843</v>
      </c>
      <c r="C8" s="8">
        <v>1261.5</v>
      </c>
      <c r="D8" s="9"/>
      <c r="E8" s="10">
        <v>15.8</v>
      </c>
      <c r="F8" s="33">
        <f t="shared" si="0"/>
        <v>19931.7</v>
      </c>
      <c r="G8" s="15">
        <v>45887</v>
      </c>
      <c r="H8" s="16" t="s">
        <v>57</v>
      </c>
      <c r="I8" s="17"/>
      <c r="J8" s="18">
        <v>100000</v>
      </c>
    </row>
    <row r="9" spans="2:29" x14ac:dyDescent="0.25">
      <c r="B9" s="7">
        <v>45844</v>
      </c>
      <c r="C9" s="8">
        <v>1232.5</v>
      </c>
      <c r="D9" s="9"/>
      <c r="E9" s="10">
        <v>15.8</v>
      </c>
      <c r="F9" s="33">
        <f t="shared" si="0"/>
        <v>19473.5</v>
      </c>
      <c r="G9" s="15">
        <v>45889</v>
      </c>
      <c r="H9" s="16" t="s">
        <v>57</v>
      </c>
      <c r="I9" s="17"/>
      <c r="J9" s="18">
        <v>490230.98</v>
      </c>
    </row>
    <row r="10" spans="2:29" x14ac:dyDescent="0.25">
      <c r="B10" s="7">
        <v>45845</v>
      </c>
      <c r="C10" s="8">
        <v>1253</v>
      </c>
      <c r="D10" s="9"/>
      <c r="E10" s="10">
        <v>15.8</v>
      </c>
      <c r="F10" s="33">
        <f t="shared" si="0"/>
        <v>19797.400000000001</v>
      </c>
      <c r="G10" s="15"/>
      <c r="H10" s="16"/>
      <c r="I10" s="17"/>
      <c r="J10" s="18"/>
    </row>
    <row r="11" spans="2:29" x14ac:dyDescent="0.25">
      <c r="B11" s="7">
        <v>45846</v>
      </c>
      <c r="C11" s="8">
        <v>1290</v>
      </c>
      <c r="D11" s="9"/>
      <c r="E11" s="10">
        <v>15.8</v>
      </c>
      <c r="F11" s="33">
        <f t="shared" si="0"/>
        <v>20382</v>
      </c>
      <c r="G11" s="19"/>
      <c r="H11" s="16"/>
      <c r="I11" s="17"/>
      <c r="J11" s="18"/>
    </row>
    <row r="12" spans="2:29" x14ac:dyDescent="0.25">
      <c r="B12" s="7">
        <v>45847</v>
      </c>
      <c r="C12" s="8">
        <v>1214</v>
      </c>
      <c r="D12" s="9"/>
      <c r="E12" s="10">
        <v>15.8</v>
      </c>
      <c r="F12" s="33">
        <f t="shared" si="0"/>
        <v>19181.2</v>
      </c>
      <c r="G12" s="19"/>
      <c r="H12" s="16"/>
      <c r="I12" s="17"/>
      <c r="J12" s="18"/>
    </row>
    <row r="13" spans="2:29" x14ac:dyDescent="0.25">
      <c r="B13" s="7">
        <v>45848</v>
      </c>
      <c r="C13" s="8">
        <v>1233.5</v>
      </c>
      <c r="D13" s="9"/>
      <c r="E13" s="10">
        <v>15.8</v>
      </c>
      <c r="F13" s="33">
        <f t="shared" si="0"/>
        <v>19489.3</v>
      </c>
      <c r="G13" s="19"/>
      <c r="H13" s="16"/>
      <c r="I13" s="17"/>
      <c r="J13" s="18"/>
    </row>
    <row r="14" spans="2:29" x14ac:dyDescent="0.25">
      <c r="B14" s="7">
        <v>45849</v>
      </c>
      <c r="C14" s="8">
        <v>1243.5</v>
      </c>
      <c r="D14" s="9"/>
      <c r="E14" s="10">
        <v>15.8</v>
      </c>
      <c r="F14" s="33">
        <f t="shared" si="0"/>
        <v>19647.3</v>
      </c>
      <c r="G14" s="19"/>
      <c r="H14" s="16"/>
      <c r="I14" s="17"/>
      <c r="J14" s="18"/>
    </row>
    <row r="15" spans="2:29" x14ac:dyDescent="0.25">
      <c r="B15" s="7">
        <v>45850</v>
      </c>
      <c r="C15" s="8">
        <v>1216</v>
      </c>
      <c r="D15" s="9"/>
      <c r="E15" s="10">
        <v>15.8</v>
      </c>
      <c r="F15" s="33">
        <f t="shared" si="0"/>
        <v>19212.8</v>
      </c>
      <c r="G15" s="19"/>
      <c r="H15" s="16"/>
      <c r="I15" s="17"/>
      <c r="J15" s="18"/>
    </row>
    <row r="16" spans="2:29" x14ac:dyDescent="0.25">
      <c r="B16" s="7">
        <v>45851</v>
      </c>
      <c r="C16" s="8">
        <v>1174.5</v>
      </c>
      <c r="D16" s="9"/>
      <c r="E16" s="10">
        <v>15.8</v>
      </c>
      <c r="F16" s="33">
        <f t="shared" si="0"/>
        <v>18557.100000000002</v>
      </c>
      <c r="G16" s="19"/>
      <c r="H16" s="16"/>
      <c r="I16" s="17"/>
      <c r="J16" s="18"/>
    </row>
    <row r="17" spans="2:10" x14ac:dyDescent="0.25">
      <c r="B17" s="7">
        <v>45852</v>
      </c>
      <c r="C17" s="8">
        <v>1098</v>
      </c>
      <c r="D17" s="9"/>
      <c r="E17" s="10">
        <v>15.8</v>
      </c>
      <c r="F17" s="33">
        <f t="shared" si="0"/>
        <v>17348.400000000001</v>
      </c>
      <c r="G17" s="19"/>
      <c r="H17" s="16"/>
      <c r="I17" s="17"/>
      <c r="J17" s="18"/>
    </row>
    <row r="18" spans="2:10" x14ac:dyDescent="0.25">
      <c r="B18" s="7">
        <v>45853</v>
      </c>
      <c r="C18" s="8">
        <v>1178</v>
      </c>
      <c r="D18" s="9"/>
      <c r="E18" s="10">
        <v>15.8</v>
      </c>
      <c r="F18" s="33">
        <f t="shared" si="0"/>
        <v>18612.400000000001</v>
      </c>
      <c r="G18" s="19"/>
      <c r="H18" s="16"/>
      <c r="I18" s="17"/>
      <c r="J18" s="18"/>
    </row>
    <row r="19" spans="2:10" x14ac:dyDescent="0.25">
      <c r="B19" s="7">
        <v>45854</v>
      </c>
      <c r="C19" s="8">
        <v>1166</v>
      </c>
      <c r="D19" s="9"/>
      <c r="E19" s="10">
        <v>15.8</v>
      </c>
      <c r="F19" s="33">
        <f t="shared" si="0"/>
        <v>18422.8</v>
      </c>
      <c r="G19" s="19"/>
      <c r="H19" s="16"/>
      <c r="I19" s="17"/>
      <c r="J19" s="18"/>
    </row>
    <row r="20" spans="2:10" x14ac:dyDescent="0.25">
      <c r="B20" s="7">
        <v>45855</v>
      </c>
      <c r="C20" s="8">
        <v>1195.5</v>
      </c>
      <c r="D20" s="9"/>
      <c r="E20" s="10">
        <v>15.8</v>
      </c>
      <c r="F20" s="33">
        <f t="shared" si="0"/>
        <v>18888.900000000001</v>
      </c>
      <c r="G20" s="19"/>
      <c r="H20" s="16"/>
      <c r="I20" s="17"/>
      <c r="J20" s="18"/>
    </row>
    <row r="21" spans="2:10" x14ac:dyDescent="0.25">
      <c r="B21" s="7">
        <v>45856</v>
      </c>
      <c r="C21" s="8">
        <v>1133.5</v>
      </c>
      <c r="D21" s="9"/>
      <c r="E21" s="10">
        <v>15.8</v>
      </c>
      <c r="F21" s="33">
        <f t="shared" si="0"/>
        <v>17909.3</v>
      </c>
      <c r="G21" s="19"/>
      <c r="H21" s="16"/>
      <c r="I21" s="17"/>
      <c r="J21" s="18"/>
    </row>
    <row r="22" spans="2:10" x14ac:dyDescent="0.25">
      <c r="B22" s="7">
        <v>45857</v>
      </c>
      <c r="C22" s="8">
        <v>1204</v>
      </c>
      <c r="D22" s="9"/>
      <c r="E22" s="10">
        <v>15.8</v>
      </c>
      <c r="F22" s="33">
        <f t="shared" si="0"/>
        <v>19023.2</v>
      </c>
      <c r="G22" s="19"/>
      <c r="H22" s="16"/>
      <c r="I22" s="17"/>
      <c r="J22" s="18"/>
    </row>
    <row r="23" spans="2:10" x14ac:dyDescent="0.25">
      <c r="B23" s="7">
        <v>45858</v>
      </c>
      <c r="C23" s="8">
        <v>1203</v>
      </c>
      <c r="D23" s="9"/>
      <c r="E23" s="10">
        <v>15.8</v>
      </c>
      <c r="F23" s="33">
        <f t="shared" si="0"/>
        <v>19007.400000000001</v>
      </c>
      <c r="G23" s="19"/>
      <c r="H23" s="16"/>
      <c r="I23" s="17"/>
      <c r="J23" s="18"/>
    </row>
    <row r="24" spans="2:10" x14ac:dyDescent="0.25">
      <c r="B24" s="7">
        <v>45859</v>
      </c>
      <c r="C24" s="8">
        <v>1301.5</v>
      </c>
      <c r="D24" s="9"/>
      <c r="E24" s="10">
        <v>15.8</v>
      </c>
      <c r="F24" s="33">
        <f t="shared" si="0"/>
        <v>20563.7</v>
      </c>
      <c r="G24" s="19"/>
      <c r="H24" s="16"/>
      <c r="I24" s="17"/>
      <c r="J24" s="18"/>
    </row>
    <row r="25" spans="2:10" x14ac:dyDescent="0.25">
      <c r="B25" s="7">
        <v>45860</v>
      </c>
      <c r="C25" s="8">
        <v>1200</v>
      </c>
      <c r="D25" s="9"/>
      <c r="E25" s="10">
        <v>15.8</v>
      </c>
      <c r="F25" s="33">
        <f t="shared" si="0"/>
        <v>18960</v>
      </c>
      <c r="G25" s="19"/>
      <c r="H25" s="16"/>
      <c r="I25" s="17"/>
      <c r="J25" s="18"/>
    </row>
    <row r="26" spans="2:10" x14ac:dyDescent="0.25">
      <c r="B26" s="7">
        <v>45861</v>
      </c>
      <c r="C26" s="8">
        <v>1314.5</v>
      </c>
      <c r="D26" s="9"/>
      <c r="E26" s="10">
        <v>15.8</v>
      </c>
      <c r="F26" s="33">
        <f t="shared" si="0"/>
        <v>20769.100000000002</v>
      </c>
      <c r="G26" s="19"/>
      <c r="H26" s="16"/>
      <c r="I26" s="17"/>
      <c r="J26" s="18"/>
    </row>
    <row r="27" spans="2:10" x14ac:dyDescent="0.25">
      <c r="B27" s="7">
        <v>45862</v>
      </c>
      <c r="C27" s="8">
        <v>1320</v>
      </c>
      <c r="D27" s="9"/>
      <c r="E27" s="10">
        <v>15.8</v>
      </c>
      <c r="F27" s="33">
        <f t="shared" si="0"/>
        <v>20856</v>
      </c>
      <c r="G27" s="19"/>
      <c r="H27" s="16"/>
      <c r="I27" s="17"/>
      <c r="J27" s="18"/>
    </row>
    <row r="28" spans="2:10" x14ac:dyDescent="0.25">
      <c r="B28" s="7">
        <v>45863</v>
      </c>
      <c r="C28" s="8">
        <v>1321</v>
      </c>
      <c r="D28" s="9"/>
      <c r="E28" s="10">
        <v>15.8</v>
      </c>
      <c r="F28" s="33">
        <f t="shared" si="0"/>
        <v>20871.8</v>
      </c>
      <c r="G28" s="19"/>
      <c r="H28" s="16"/>
      <c r="I28" s="17"/>
      <c r="J28" s="18"/>
    </row>
    <row r="29" spans="2:10" x14ac:dyDescent="0.25">
      <c r="B29" s="7">
        <v>45864</v>
      </c>
      <c r="C29" s="8">
        <v>1218.5</v>
      </c>
      <c r="D29" s="9"/>
      <c r="E29" s="10">
        <v>15.8</v>
      </c>
      <c r="F29" s="33">
        <f t="shared" si="0"/>
        <v>19252.3</v>
      </c>
      <c r="G29" s="19"/>
      <c r="H29" s="16"/>
      <c r="I29" s="17"/>
      <c r="J29" s="18"/>
    </row>
    <row r="30" spans="2:10" x14ac:dyDescent="0.25">
      <c r="B30" s="7">
        <v>45865</v>
      </c>
      <c r="C30" s="8">
        <v>1131.5</v>
      </c>
      <c r="D30" s="9"/>
      <c r="E30" s="10">
        <v>15.8</v>
      </c>
      <c r="F30" s="33">
        <f t="shared" si="0"/>
        <v>17877.7</v>
      </c>
      <c r="G30" s="19"/>
      <c r="H30" s="16"/>
      <c r="I30" s="17"/>
      <c r="J30" s="18"/>
    </row>
    <row r="31" spans="2:10" x14ac:dyDescent="0.25">
      <c r="B31" s="7">
        <v>45866</v>
      </c>
      <c r="C31" s="8">
        <v>1209</v>
      </c>
      <c r="D31" s="9"/>
      <c r="E31" s="10">
        <v>15.8</v>
      </c>
      <c r="F31" s="33">
        <f t="shared" si="0"/>
        <v>19102.2</v>
      </c>
      <c r="G31" s="19"/>
      <c r="H31" s="16"/>
      <c r="I31" s="17"/>
      <c r="J31" s="18"/>
    </row>
    <row r="32" spans="2:10" x14ac:dyDescent="0.25">
      <c r="B32" s="7">
        <v>45867</v>
      </c>
      <c r="C32" s="8">
        <v>1184.5</v>
      </c>
      <c r="D32" s="9"/>
      <c r="E32" s="10">
        <v>15.8</v>
      </c>
      <c r="F32" s="33">
        <f t="shared" si="0"/>
        <v>18715.100000000002</v>
      </c>
      <c r="G32" s="19"/>
      <c r="H32" s="16"/>
      <c r="I32" s="17"/>
      <c r="J32" s="18"/>
    </row>
    <row r="33" spans="2:12" x14ac:dyDescent="0.25">
      <c r="B33" s="7">
        <v>45868</v>
      </c>
      <c r="C33" s="8">
        <v>1146.5</v>
      </c>
      <c r="D33" s="9"/>
      <c r="E33" s="10">
        <v>15.8</v>
      </c>
      <c r="F33" s="33">
        <f t="shared" si="0"/>
        <v>18114.7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1167</v>
      </c>
      <c r="D34" s="36"/>
      <c r="E34" s="10">
        <v>15.8</v>
      </c>
      <c r="F34" s="38">
        <f t="shared" si="0"/>
        <v>18438.600000000002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37771.5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596789.70270500029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596789.69999999995</v>
      </c>
      <c r="L36" s="31">
        <f>J36-J4-J5-J6</f>
        <v>590230.9811969999</v>
      </c>
    </row>
    <row r="37" spans="2:12" x14ac:dyDescent="0.25">
      <c r="B37" s="26" t="s">
        <v>14</v>
      </c>
      <c r="C37" s="30">
        <f>C35</f>
        <v>37771.5</v>
      </c>
      <c r="D37" s="9">
        <f>D35/1.03</f>
        <v>0</v>
      </c>
      <c r="E37" s="10"/>
      <c r="F37" s="33">
        <f>SUM(F4:F36)</f>
        <v>596789.69999999995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-2.7050003409385681E-3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T13" sqref="T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1188</v>
      </c>
      <c r="D4" s="9"/>
      <c r="E4" s="10">
        <v>17.3</v>
      </c>
      <c r="F4" s="33">
        <f>E4*C4</f>
        <v>20552.400000000001</v>
      </c>
      <c r="G4" s="11"/>
      <c r="H4" s="12" t="s">
        <v>6</v>
      </c>
      <c r="I4" s="13">
        <v>0.01</v>
      </c>
      <c r="J4" s="14">
        <f>(F36+F37)*I4</f>
        <v>6853.8274999999994</v>
      </c>
    </row>
    <row r="5" spans="2:29" x14ac:dyDescent="0.25">
      <c r="B5" s="7">
        <v>45871</v>
      </c>
      <c r="C5" s="8">
        <v>1216</v>
      </c>
      <c r="D5" s="9"/>
      <c r="E5" s="10">
        <v>17.3</v>
      </c>
      <c r="F5" s="33">
        <f t="shared" ref="F5:F34" si="0">E5*C5</f>
        <v>21036.799999999999</v>
      </c>
      <c r="G5" s="11"/>
      <c r="H5" s="12" t="s">
        <v>7</v>
      </c>
      <c r="I5" s="13">
        <v>1E-3</v>
      </c>
      <c r="J5" s="14">
        <f>(F36+F37-J4-J6)*I5</f>
        <v>678.52892249999991</v>
      </c>
    </row>
    <row r="6" spans="2:29" x14ac:dyDescent="0.25">
      <c r="B6" s="7">
        <v>45872</v>
      </c>
      <c r="C6" s="8">
        <v>1280</v>
      </c>
      <c r="D6" s="9"/>
      <c r="E6" s="10">
        <v>17.3</v>
      </c>
      <c r="F6" s="33">
        <f t="shared" si="0"/>
        <v>22144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1237</v>
      </c>
      <c r="D7" s="9"/>
      <c r="E7" s="10">
        <v>17.3</v>
      </c>
      <c r="F7" s="33">
        <f t="shared" si="0"/>
        <v>21400.100000000002</v>
      </c>
      <c r="G7" s="11"/>
      <c r="H7" s="12" t="s">
        <v>9</v>
      </c>
      <c r="I7" s="13"/>
      <c r="J7" s="14">
        <f>'TEMMUZ 2025'!J39*-1</f>
        <v>2.7050003409385681E-3</v>
      </c>
    </row>
    <row r="8" spans="2:29" x14ac:dyDescent="0.25">
      <c r="B8" s="7">
        <v>45874</v>
      </c>
      <c r="C8" s="8">
        <v>1306</v>
      </c>
      <c r="D8" s="9"/>
      <c r="E8" s="10">
        <v>17.3</v>
      </c>
      <c r="F8" s="33">
        <f t="shared" si="0"/>
        <v>22593.8</v>
      </c>
      <c r="G8" s="15">
        <v>45917</v>
      </c>
      <c r="H8" s="16" t="s">
        <v>56</v>
      </c>
      <c r="I8" s="17"/>
      <c r="J8" s="71">
        <v>678068.08729499951</v>
      </c>
    </row>
    <row r="9" spans="2:29" x14ac:dyDescent="0.25">
      <c r="B9" s="7">
        <v>45875</v>
      </c>
      <c r="C9" s="8">
        <v>1333.5</v>
      </c>
      <c r="D9" s="9"/>
      <c r="E9" s="10">
        <v>17.3</v>
      </c>
      <c r="F9" s="33">
        <f t="shared" si="0"/>
        <v>23069.55</v>
      </c>
      <c r="G9" s="15"/>
      <c r="H9" s="16"/>
      <c r="I9" s="17"/>
      <c r="J9" s="18"/>
    </row>
    <row r="10" spans="2:29" x14ac:dyDescent="0.25">
      <c r="B10" s="7">
        <v>45876</v>
      </c>
      <c r="C10" s="8">
        <v>1401</v>
      </c>
      <c r="D10" s="9"/>
      <c r="E10" s="10">
        <v>17.3</v>
      </c>
      <c r="F10" s="33">
        <f t="shared" si="0"/>
        <v>24237.3</v>
      </c>
      <c r="G10" s="15"/>
      <c r="H10" s="16"/>
      <c r="I10" s="17"/>
      <c r="J10" s="18"/>
    </row>
    <row r="11" spans="2:29" x14ac:dyDescent="0.25">
      <c r="B11" s="7">
        <v>45877</v>
      </c>
      <c r="C11" s="8">
        <v>1283.5</v>
      </c>
      <c r="D11" s="9"/>
      <c r="E11" s="10">
        <v>17.3</v>
      </c>
      <c r="F11" s="33">
        <f t="shared" si="0"/>
        <v>22204.55</v>
      </c>
      <c r="G11" s="19"/>
      <c r="H11" s="16"/>
      <c r="I11" s="17"/>
      <c r="J11" s="18"/>
    </row>
    <row r="12" spans="2:29" x14ac:dyDescent="0.25">
      <c r="B12" s="7">
        <v>45878</v>
      </c>
      <c r="C12" s="8">
        <v>1275</v>
      </c>
      <c r="D12" s="9"/>
      <c r="E12" s="10">
        <v>17.3</v>
      </c>
      <c r="F12" s="33">
        <f t="shared" si="0"/>
        <v>22057.5</v>
      </c>
      <c r="G12" s="19"/>
      <c r="H12" s="16"/>
      <c r="I12" s="17"/>
      <c r="J12" s="18"/>
    </row>
    <row r="13" spans="2:29" x14ac:dyDescent="0.25">
      <c r="B13" s="7">
        <v>45879</v>
      </c>
      <c r="C13" s="8">
        <v>1315.5</v>
      </c>
      <c r="D13" s="9"/>
      <c r="E13" s="10">
        <v>17.3</v>
      </c>
      <c r="F13" s="33">
        <f t="shared" si="0"/>
        <v>22758.15</v>
      </c>
      <c r="G13" s="19"/>
      <c r="H13" s="16"/>
      <c r="I13" s="17"/>
      <c r="J13" s="18"/>
    </row>
    <row r="14" spans="2:29" x14ac:dyDescent="0.25">
      <c r="B14" s="7">
        <v>45880</v>
      </c>
      <c r="C14" s="8">
        <v>1308.5</v>
      </c>
      <c r="D14" s="9"/>
      <c r="E14" s="10">
        <v>17.3</v>
      </c>
      <c r="F14" s="33">
        <f t="shared" si="0"/>
        <v>22637.05</v>
      </c>
      <c r="G14" s="19"/>
      <c r="H14" s="16"/>
      <c r="I14" s="17"/>
      <c r="J14" s="18"/>
    </row>
    <row r="15" spans="2:29" x14ac:dyDescent="0.25">
      <c r="B15" s="7">
        <v>45881</v>
      </c>
      <c r="C15" s="8">
        <v>1231.5</v>
      </c>
      <c r="D15" s="9"/>
      <c r="E15" s="10">
        <v>17.3</v>
      </c>
      <c r="F15" s="33">
        <f t="shared" si="0"/>
        <v>21304.95</v>
      </c>
      <c r="G15" s="19"/>
      <c r="H15" s="16"/>
      <c r="I15" s="17"/>
      <c r="J15" s="18"/>
    </row>
    <row r="16" spans="2:29" x14ac:dyDescent="0.25">
      <c r="B16" s="7">
        <v>45882</v>
      </c>
      <c r="C16" s="8">
        <v>1294</v>
      </c>
      <c r="D16" s="9"/>
      <c r="E16" s="10">
        <v>17.3</v>
      </c>
      <c r="F16" s="33">
        <f t="shared" si="0"/>
        <v>22386.2</v>
      </c>
      <c r="G16" s="19"/>
      <c r="H16" s="16"/>
      <c r="I16" s="17"/>
      <c r="J16" s="18"/>
    </row>
    <row r="17" spans="2:10" x14ac:dyDescent="0.25">
      <c r="B17" s="7">
        <v>45883</v>
      </c>
      <c r="C17" s="8">
        <v>1312.5</v>
      </c>
      <c r="D17" s="9"/>
      <c r="E17" s="10">
        <v>17.3</v>
      </c>
      <c r="F17" s="33">
        <f t="shared" si="0"/>
        <v>22706.25</v>
      </c>
      <c r="G17" s="19"/>
      <c r="H17" s="16"/>
      <c r="I17" s="17"/>
      <c r="J17" s="18"/>
    </row>
    <row r="18" spans="2:10" x14ac:dyDescent="0.25">
      <c r="B18" s="7">
        <v>45884</v>
      </c>
      <c r="C18" s="8">
        <v>1319.5</v>
      </c>
      <c r="D18" s="9"/>
      <c r="E18" s="10">
        <v>17.3</v>
      </c>
      <c r="F18" s="33">
        <f t="shared" si="0"/>
        <v>22827.350000000002</v>
      </c>
      <c r="G18" s="19"/>
      <c r="H18" s="16"/>
      <c r="I18" s="17"/>
      <c r="J18" s="18"/>
    </row>
    <row r="19" spans="2:10" x14ac:dyDescent="0.25">
      <c r="B19" s="7">
        <v>45885</v>
      </c>
      <c r="C19" s="8">
        <v>1273</v>
      </c>
      <c r="D19" s="9"/>
      <c r="E19" s="10">
        <v>17.3</v>
      </c>
      <c r="F19" s="33">
        <f t="shared" si="0"/>
        <v>22022.9</v>
      </c>
      <c r="G19" s="19"/>
      <c r="H19" s="16"/>
      <c r="I19" s="17"/>
      <c r="J19" s="18"/>
    </row>
    <row r="20" spans="2:10" x14ac:dyDescent="0.25">
      <c r="B20" s="7">
        <v>45886</v>
      </c>
      <c r="C20" s="8">
        <v>1275.5</v>
      </c>
      <c r="D20" s="9"/>
      <c r="E20" s="10">
        <v>17.3</v>
      </c>
      <c r="F20" s="33">
        <f t="shared" si="0"/>
        <v>22066.15</v>
      </c>
      <c r="G20" s="19"/>
      <c r="H20" s="16"/>
      <c r="I20" s="17"/>
      <c r="J20" s="18"/>
    </row>
    <row r="21" spans="2:10" x14ac:dyDescent="0.25">
      <c r="B21" s="7">
        <v>45887</v>
      </c>
      <c r="C21" s="8">
        <v>1302</v>
      </c>
      <c r="D21" s="9"/>
      <c r="E21" s="10">
        <v>17.3</v>
      </c>
      <c r="F21" s="33">
        <f t="shared" si="0"/>
        <v>22524.600000000002</v>
      </c>
      <c r="G21" s="19"/>
      <c r="H21" s="16"/>
      <c r="I21" s="17"/>
      <c r="J21" s="18"/>
    </row>
    <row r="22" spans="2:10" x14ac:dyDescent="0.25">
      <c r="B22" s="7">
        <v>45888</v>
      </c>
      <c r="C22" s="8">
        <v>1227.5</v>
      </c>
      <c r="D22" s="9"/>
      <c r="E22" s="10">
        <v>17.3</v>
      </c>
      <c r="F22" s="33">
        <f t="shared" si="0"/>
        <v>21235.75</v>
      </c>
      <c r="G22" s="19"/>
      <c r="H22" s="16"/>
      <c r="I22" s="17"/>
      <c r="J22" s="18"/>
    </row>
    <row r="23" spans="2:10" x14ac:dyDescent="0.25">
      <c r="B23" s="7">
        <v>45889</v>
      </c>
      <c r="C23" s="8">
        <v>1265</v>
      </c>
      <c r="D23" s="9"/>
      <c r="E23" s="10">
        <v>17.3</v>
      </c>
      <c r="F23" s="33">
        <f t="shared" si="0"/>
        <v>21884.5</v>
      </c>
      <c r="G23" s="19"/>
      <c r="H23" s="16"/>
      <c r="I23" s="17"/>
      <c r="J23" s="18"/>
    </row>
    <row r="24" spans="2:10" x14ac:dyDescent="0.25">
      <c r="B24" s="7">
        <v>45890</v>
      </c>
      <c r="C24" s="8">
        <v>1255.5</v>
      </c>
      <c r="D24" s="9"/>
      <c r="E24" s="10">
        <v>17.3</v>
      </c>
      <c r="F24" s="33">
        <f t="shared" si="0"/>
        <v>21720.15</v>
      </c>
      <c r="G24" s="19"/>
      <c r="H24" s="16"/>
      <c r="I24" s="17"/>
      <c r="J24" s="18"/>
    </row>
    <row r="25" spans="2:10" x14ac:dyDescent="0.25">
      <c r="B25" s="7">
        <v>45891</v>
      </c>
      <c r="C25" s="8">
        <v>1309.5</v>
      </c>
      <c r="D25" s="9"/>
      <c r="E25" s="10">
        <v>17.3</v>
      </c>
      <c r="F25" s="33">
        <f t="shared" si="0"/>
        <v>22654.350000000002</v>
      </c>
      <c r="G25" s="19"/>
      <c r="H25" s="16"/>
      <c r="I25" s="17"/>
      <c r="J25" s="18"/>
    </row>
    <row r="26" spans="2:10" x14ac:dyDescent="0.25">
      <c r="B26" s="7">
        <v>45892</v>
      </c>
      <c r="C26" s="8">
        <v>1346</v>
      </c>
      <c r="D26" s="9"/>
      <c r="E26" s="10">
        <v>17.3</v>
      </c>
      <c r="F26" s="33">
        <f t="shared" si="0"/>
        <v>23285.8</v>
      </c>
      <c r="G26" s="19"/>
      <c r="H26" s="16"/>
      <c r="I26" s="17"/>
      <c r="J26" s="18"/>
    </row>
    <row r="27" spans="2:10" x14ac:dyDescent="0.25">
      <c r="B27" s="7">
        <v>45893</v>
      </c>
      <c r="C27" s="8">
        <v>1212</v>
      </c>
      <c r="D27" s="9"/>
      <c r="E27" s="10">
        <v>17.3</v>
      </c>
      <c r="F27" s="33">
        <f t="shared" si="0"/>
        <v>20967.600000000002</v>
      </c>
      <c r="G27" s="19"/>
      <c r="H27" s="16"/>
      <c r="I27" s="17"/>
      <c r="J27" s="18"/>
    </row>
    <row r="28" spans="2:10" x14ac:dyDescent="0.25">
      <c r="B28" s="7">
        <v>45894</v>
      </c>
      <c r="C28" s="8">
        <v>1190</v>
      </c>
      <c r="D28" s="9"/>
      <c r="E28" s="10">
        <v>17.3</v>
      </c>
      <c r="F28" s="33">
        <f t="shared" si="0"/>
        <v>20587</v>
      </c>
      <c r="G28" s="19"/>
      <c r="H28" s="16"/>
      <c r="I28" s="17"/>
      <c r="J28" s="18"/>
    </row>
    <row r="29" spans="2:10" x14ac:dyDescent="0.25">
      <c r="B29" s="7">
        <v>45895</v>
      </c>
      <c r="C29" s="8">
        <v>1235</v>
      </c>
      <c r="D29" s="9"/>
      <c r="E29" s="10">
        <v>17.3</v>
      </c>
      <c r="F29" s="33">
        <f t="shared" si="0"/>
        <v>21365.5</v>
      </c>
      <c r="G29" s="19"/>
      <c r="H29" s="16"/>
      <c r="I29" s="17"/>
      <c r="J29" s="18"/>
    </row>
    <row r="30" spans="2:10" x14ac:dyDescent="0.25">
      <c r="B30" s="7">
        <v>45896</v>
      </c>
      <c r="C30" s="8">
        <v>1232</v>
      </c>
      <c r="D30" s="9"/>
      <c r="E30" s="10">
        <v>17.3</v>
      </c>
      <c r="F30" s="33">
        <f t="shared" si="0"/>
        <v>21313.600000000002</v>
      </c>
      <c r="G30" s="19"/>
      <c r="H30" s="16"/>
      <c r="I30" s="17"/>
      <c r="J30" s="18"/>
    </row>
    <row r="31" spans="2:10" x14ac:dyDescent="0.25">
      <c r="B31" s="7">
        <v>45897</v>
      </c>
      <c r="C31" s="8">
        <v>1296</v>
      </c>
      <c r="D31" s="9"/>
      <c r="E31" s="10">
        <v>17.3</v>
      </c>
      <c r="F31" s="33">
        <f t="shared" si="0"/>
        <v>22420.799999999999</v>
      </c>
      <c r="G31" s="19"/>
      <c r="H31" s="16"/>
      <c r="I31" s="17"/>
      <c r="J31" s="18"/>
    </row>
    <row r="32" spans="2:10" x14ac:dyDescent="0.25">
      <c r="B32" s="7">
        <v>45898</v>
      </c>
      <c r="C32" s="8">
        <v>1334</v>
      </c>
      <c r="D32" s="9"/>
      <c r="E32" s="10">
        <v>17.3</v>
      </c>
      <c r="F32" s="33">
        <f t="shared" si="0"/>
        <v>23078.2</v>
      </c>
      <c r="G32" s="19"/>
      <c r="H32" s="16"/>
      <c r="I32" s="17"/>
      <c r="J32" s="18"/>
    </row>
    <row r="33" spans="2:12" x14ac:dyDescent="0.25">
      <c r="B33" s="7">
        <v>45899</v>
      </c>
      <c r="C33" s="8">
        <v>1324</v>
      </c>
      <c r="D33" s="9"/>
      <c r="E33" s="10">
        <v>17.3</v>
      </c>
      <c r="F33" s="33">
        <f t="shared" si="0"/>
        <v>22905.200000000001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1239</v>
      </c>
      <c r="D34" s="36"/>
      <c r="E34" s="10">
        <v>17.3</v>
      </c>
      <c r="F34" s="38">
        <f t="shared" si="0"/>
        <v>21434.7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39617.5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685600.44642249984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685382.74999999988</v>
      </c>
      <c r="L36" s="31">
        <f>J36-J4-J5-J6</f>
        <v>677850.3935774999</v>
      </c>
    </row>
    <row r="37" spans="2:12" x14ac:dyDescent="0.25">
      <c r="B37" s="26" t="s">
        <v>14</v>
      </c>
      <c r="C37" s="30">
        <f>C35</f>
        <v>39617.5</v>
      </c>
      <c r="D37" s="9">
        <f>D35/1.03</f>
        <v>0</v>
      </c>
      <c r="E37" s="10"/>
      <c r="F37" s="33">
        <f>SUM(F4:F36)</f>
        <v>685382.74999999988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-217.69642249995377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U30" sqref="U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1287</v>
      </c>
      <c r="D4" s="9"/>
      <c r="E4" s="10">
        <v>18</v>
      </c>
      <c r="F4" s="33">
        <f>E4*C4</f>
        <v>23166</v>
      </c>
      <c r="G4" s="11"/>
      <c r="H4" s="12" t="s">
        <v>6</v>
      </c>
      <c r="I4" s="13">
        <v>0.01</v>
      </c>
      <c r="J4" s="14">
        <f>(F36+F37)*I4</f>
        <v>6913.9800000000005</v>
      </c>
    </row>
    <row r="5" spans="2:29" x14ac:dyDescent="0.25">
      <c r="B5" s="7">
        <v>45902</v>
      </c>
      <c r="C5" s="8">
        <v>1266.5</v>
      </c>
      <c r="D5" s="9"/>
      <c r="E5" s="10">
        <v>18</v>
      </c>
      <c r="F5" s="33">
        <f t="shared" ref="F5:F34" si="0">E5*C5</f>
        <v>22797</v>
      </c>
      <c r="G5" s="11"/>
      <c r="H5" s="12" t="s">
        <v>7</v>
      </c>
      <c r="I5" s="13">
        <v>1E-3</v>
      </c>
      <c r="J5" s="14">
        <f>(F36+F37-J4-J6)*I5</f>
        <v>684.48401999999999</v>
      </c>
    </row>
    <row r="6" spans="2:29" x14ac:dyDescent="0.25">
      <c r="B6" s="7">
        <v>45903</v>
      </c>
      <c r="C6" s="8">
        <v>1285</v>
      </c>
      <c r="D6" s="9"/>
      <c r="E6" s="10">
        <v>18</v>
      </c>
      <c r="F6" s="33">
        <f t="shared" si="0"/>
        <v>23130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1235</v>
      </c>
      <c r="D7" s="9"/>
      <c r="E7" s="10">
        <v>18</v>
      </c>
      <c r="F7" s="33">
        <f t="shared" si="0"/>
        <v>22230</v>
      </c>
      <c r="G7" s="11"/>
      <c r="H7" s="12" t="s">
        <v>9</v>
      </c>
      <c r="I7" s="13"/>
      <c r="J7" s="14">
        <f>'AĞUSTOS 2025'!J39*-1</f>
        <v>217.69642249995377</v>
      </c>
    </row>
    <row r="8" spans="2:29" x14ac:dyDescent="0.25">
      <c r="B8" s="7">
        <v>45905</v>
      </c>
      <c r="C8" s="8">
        <v>1284</v>
      </c>
      <c r="D8" s="9"/>
      <c r="E8" s="10">
        <v>18</v>
      </c>
      <c r="F8" s="33">
        <f t="shared" si="0"/>
        <v>23112</v>
      </c>
      <c r="G8" s="15">
        <v>45940</v>
      </c>
      <c r="H8" s="16" t="s">
        <v>56</v>
      </c>
      <c r="I8" s="17"/>
      <c r="J8" s="18">
        <v>100000</v>
      </c>
    </row>
    <row r="9" spans="2:29" x14ac:dyDescent="0.25">
      <c r="B9" s="7">
        <v>45906</v>
      </c>
      <c r="C9" s="8">
        <v>1210</v>
      </c>
      <c r="D9" s="9"/>
      <c r="E9" s="10">
        <v>18</v>
      </c>
      <c r="F9" s="33">
        <f t="shared" si="0"/>
        <v>21780</v>
      </c>
      <c r="G9" s="15">
        <v>45940</v>
      </c>
      <c r="H9" s="16" t="s">
        <v>56</v>
      </c>
      <c r="I9" s="17"/>
      <c r="J9" s="18">
        <v>50000</v>
      </c>
    </row>
    <row r="10" spans="2:29" x14ac:dyDescent="0.25">
      <c r="B10" s="7">
        <v>45907</v>
      </c>
      <c r="C10" s="8">
        <v>1294.5</v>
      </c>
      <c r="D10" s="9"/>
      <c r="E10" s="10">
        <v>18</v>
      </c>
      <c r="F10" s="33">
        <f t="shared" si="0"/>
        <v>23301</v>
      </c>
      <c r="G10" s="15">
        <v>45940</v>
      </c>
      <c r="H10" s="16" t="s">
        <v>56</v>
      </c>
      <c r="I10" s="17"/>
      <c r="J10" s="18">
        <v>40000</v>
      </c>
    </row>
    <row r="11" spans="2:29" x14ac:dyDescent="0.25">
      <c r="B11" s="7">
        <v>45908</v>
      </c>
      <c r="C11" s="8">
        <v>1297.5</v>
      </c>
      <c r="D11" s="9"/>
      <c r="E11" s="10">
        <v>18</v>
      </c>
      <c r="F11" s="33">
        <f t="shared" si="0"/>
        <v>23355</v>
      </c>
      <c r="G11" s="15">
        <v>45950</v>
      </c>
      <c r="H11" s="16" t="s">
        <v>57</v>
      </c>
      <c r="I11" s="17"/>
      <c r="J11" s="18">
        <v>467207.33</v>
      </c>
    </row>
    <row r="12" spans="2:29" x14ac:dyDescent="0.25">
      <c r="B12" s="7">
        <v>45909</v>
      </c>
      <c r="C12" s="8">
        <v>1255</v>
      </c>
      <c r="D12" s="9"/>
      <c r="E12" s="10">
        <v>18</v>
      </c>
      <c r="F12" s="33">
        <f t="shared" si="0"/>
        <v>22590</v>
      </c>
      <c r="G12" s="15">
        <v>45971</v>
      </c>
      <c r="H12" s="16" t="s">
        <v>56</v>
      </c>
      <c r="I12" s="17"/>
      <c r="J12" s="18">
        <v>200000</v>
      </c>
    </row>
    <row r="13" spans="2:29" x14ac:dyDescent="0.25">
      <c r="B13" s="7">
        <v>45910</v>
      </c>
      <c r="C13" s="8">
        <v>1248.5</v>
      </c>
      <c r="D13" s="9"/>
      <c r="E13" s="10">
        <v>18</v>
      </c>
      <c r="F13" s="33">
        <f t="shared" si="0"/>
        <v>22473</v>
      </c>
      <c r="G13" s="19"/>
      <c r="H13" s="16"/>
      <c r="I13" s="17"/>
      <c r="J13" s="18"/>
    </row>
    <row r="14" spans="2:29" x14ac:dyDescent="0.25">
      <c r="B14" s="7">
        <v>45911</v>
      </c>
      <c r="C14" s="8">
        <v>1288</v>
      </c>
      <c r="D14" s="9"/>
      <c r="E14" s="10">
        <v>18</v>
      </c>
      <c r="F14" s="33">
        <f t="shared" si="0"/>
        <v>23184</v>
      </c>
      <c r="G14" s="19"/>
      <c r="H14" s="16"/>
      <c r="I14" s="17"/>
      <c r="J14" s="18"/>
    </row>
    <row r="15" spans="2:29" x14ac:dyDescent="0.25">
      <c r="B15" s="7">
        <v>45912</v>
      </c>
      <c r="C15" s="8">
        <v>1356.5</v>
      </c>
      <c r="D15" s="9"/>
      <c r="E15" s="10">
        <v>18</v>
      </c>
      <c r="F15" s="33">
        <f t="shared" si="0"/>
        <v>24417</v>
      </c>
      <c r="G15" s="19"/>
      <c r="H15" s="16"/>
      <c r="I15" s="17"/>
      <c r="J15" s="18"/>
    </row>
    <row r="16" spans="2:29" x14ac:dyDescent="0.25">
      <c r="B16" s="7">
        <v>45913</v>
      </c>
      <c r="C16" s="8">
        <v>1333</v>
      </c>
      <c r="D16" s="9"/>
      <c r="E16" s="10">
        <v>18</v>
      </c>
      <c r="F16" s="33">
        <f t="shared" si="0"/>
        <v>23994</v>
      </c>
      <c r="G16" s="19"/>
      <c r="H16" s="16"/>
      <c r="I16" s="17"/>
      <c r="J16" s="18"/>
    </row>
    <row r="17" spans="2:10" x14ac:dyDescent="0.25">
      <c r="B17" s="7">
        <v>45914</v>
      </c>
      <c r="C17" s="8">
        <v>1240.5</v>
      </c>
      <c r="D17" s="9"/>
      <c r="E17" s="10">
        <v>18</v>
      </c>
      <c r="F17" s="33">
        <f t="shared" si="0"/>
        <v>22329</v>
      </c>
      <c r="G17" s="19"/>
      <c r="H17" s="16"/>
      <c r="I17" s="17"/>
      <c r="J17" s="18"/>
    </row>
    <row r="18" spans="2:10" x14ac:dyDescent="0.25">
      <c r="B18" s="7">
        <v>45915</v>
      </c>
      <c r="C18" s="8">
        <v>1231</v>
      </c>
      <c r="D18" s="9"/>
      <c r="E18" s="10">
        <v>18</v>
      </c>
      <c r="F18" s="33">
        <f t="shared" si="0"/>
        <v>22158</v>
      </c>
      <c r="G18" s="19"/>
      <c r="H18" s="16"/>
      <c r="I18" s="17"/>
      <c r="J18" s="18"/>
    </row>
    <row r="19" spans="2:10" x14ac:dyDescent="0.25">
      <c r="B19" s="7">
        <v>45916</v>
      </c>
      <c r="C19" s="8">
        <v>1330.5</v>
      </c>
      <c r="D19" s="9"/>
      <c r="E19" s="10">
        <v>18</v>
      </c>
      <c r="F19" s="33">
        <f t="shared" si="0"/>
        <v>23949</v>
      </c>
      <c r="G19" s="19"/>
      <c r="H19" s="16"/>
      <c r="I19" s="17"/>
      <c r="J19" s="18"/>
    </row>
    <row r="20" spans="2:10" x14ac:dyDescent="0.25">
      <c r="B20" s="7">
        <v>45917</v>
      </c>
      <c r="C20" s="8">
        <v>1292.5</v>
      </c>
      <c r="D20" s="9"/>
      <c r="E20" s="10">
        <v>18</v>
      </c>
      <c r="F20" s="33">
        <f t="shared" si="0"/>
        <v>23265</v>
      </c>
      <c r="G20" s="19"/>
      <c r="H20" s="16"/>
      <c r="I20" s="17"/>
      <c r="J20" s="18"/>
    </row>
    <row r="21" spans="2:10" x14ac:dyDescent="0.25">
      <c r="B21" s="7">
        <v>45918</v>
      </c>
      <c r="C21" s="8">
        <v>1362.5</v>
      </c>
      <c r="D21" s="9"/>
      <c r="E21" s="10">
        <v>18</v>
      </c>
      <c r="F21" s="33">
        <f t="shared" si="0"/>
        <v>24525</v>
      </c>
      <c r="G21" s="19"/>
      <c r="H21" s="16"/>
      <c r="I21" s="17"/>
      <c r="J21" s="18"/>
    </row>
    <row r="22" spans="2:10" x14ac:dyDescent="0.25">
      <c r="B22" s="7">
        <v>45919</v>
      </c>
      <c r="C22" s="8">
        <v>1308.5</v>
      </c>
      <c r="D22" s="9"/>
      <c r="E22" s="10">
        <v>18</v>
      </c>
      <c r="F22" s="33">
        <f t="shared" si="0"/>
        <v>23553</v>
      </c>
      <c r="G22" s="19"/>
      <c r="H22" s="16"/>
      <c r="I22" s="17"/>
      <c r="J22" s="18"/>
    </row>
    <row r="23" spans="2:10" x14ac:dyDescent="0.25">
      <c r="B23" s="7">
        <v>45920</v>
      </c>
      <c r="C23" s="8">
        <v>1176</v>
      </c>
      <c r="D23" s="9"/>
      <c r="E23" s="10">
        <v>18</v>
      </c>
      <c r="F23" s="33">
        <f t="shared" si="0"/>
        <v>21168</v>
      </c>
      <c r="G23" s="19"/>
      <c r="H23" s="16"/>
      <c r="I23" s="17"/>
      <c r="J23" s="18"/>
    </row>
    <row r="24" spans="2:10" x14ac:dyDescent="0.25">
      <c r="B24" s="7">
        <v>45921</v>
      </c>
      <c r="C24" s="8">
        <v>1008</v>
      </c>
      <c r="D24" s="9"/>
      <c r="E24" s="10">
        <v>18</v>
      </c>
      <c r="F24" s="33">
        <f t="shared" si="0"/>
        <v>18144</v>
      </c>
      <c r="G24" s="19"/>
      <c r="H24" s="16"/>
      <c r="I24" s="17"/>
      <c r="J24" s="18"/>
    </row>
    <row r="25" spans="2:10" x14ac:dyDescent="0.25">
      <c r="B25" s="7">
        <v>45922</v>
      </c>
      <c r="C25" s="8">
        <v>1364.5</v>
      </c>
      <c r="D25" s="9"/>
      <c r="E25" s="10">
        <v>18</v>
      </c>
      <c r="F25" s="33">
        <f t="shared" si="0"/>
        <v>24561</v>
      </c>
      <c r="G25" s="19"/>
      <c r="H25" s="16"/>
      <c r="I25" s="17"/>
      <c r="J25" s="18"/>
    </row>
    <row r="26" spans="2:10" x14ac:dyDescent="0.25">
      <c r="B26" s="7">
        <v>45923</v>
      </c>
      <c r="C26" s="8">
        <v>1366.5</v>
      </c>
      <c r="D26" s="9"/>
      <c r="E26" s="10">
        <v>18</v>
      </c>
      <c r="F26" s="33">
        <f t="shared" si="0"/>
        <v>24597</v>
      </c>
      <c r="G26" s="19"/>
      <c r="H26" s="16"/>
      <c r="I26" s="17"/>
      <c r="J26" s="18"/>
    </row>
    <row r="27" spans="2:10" x14ac:dyDescent="0.25">
      <c r="B27" s="7">
        <v>45924</v>
      </c>
      <c r="C27" s="8">
        <v>1376.5</v>
      </c>
      <c r="D27" s="9"/>
      <c r="E27" s="10">
        <v>18</v>
      </c>
      <c r="F27" s="33">
        <f t="shared" si="0"/>
        <v>24777</v>
      </c>
      <c r="G27" s="19"/>
      <c r="H27" s="16"/>
      <c r="I27" s="17"/>
      <c r="J27" s="18"/>
    </row>
    <row r="28" spans="2:10" x14ac:dyDescent="0.25">
      <c r="B28" s="7">
        <v>45925</v>
      </c>
      <c r="C28" s="8">
        <v>1296.5</v>
      </c>
      <c r="D28" s="9"/>
      <c r="E28" s="10">
        <v>18</v>
      </c>
      <c r="F28" s="33">
        <f t="shared" si="0"/>
        <v>23337</v>
      </c>
      <c r="G28" s="19"/>
      <c r="H28" s="16"/>
      <c r="I28" s="17"/>
      <c r="J28" s="18"/>
    </row>
    <row r="29" spans="2:10" x14ac:dyDescent="0.25">
      <c r="B29" s="7">
        <v>45926</v>
      </c>
      <c r="C29" s="8">
        <v>1153</v>
      </c>
      <c r="D29" s="9"/>
      <c r="E29" s="10">
        <v>18</v>
      </c>
      <c r="F29" s="33">
        <f t="shared" si="0"/>
        <v>20754</v>
      </c>
      <c r="G29" s="19"/>
      <c r="H29" s="16"/>
      <c r="I29" s="17"/>
      <c r="J29" s="18"/>
    </row>
    <row r="30" spans="2:10" x14ac:dyDescent="0.25">
      <c r="B30" s="7">
        <v>45927</v>
      </c>
      <c r="C30" s="8">
        <v>1343.5</v>
      </c>
      <c r="D30" s="9"/>
      <c r="E30" s="10">
        <v>18</v>
      </c>
      <c r="F30" s="33">
        <f t="shared" si="0"/>
        <v>24183</v>
      </c>
      <c r="G30" s="19"/>
      <c r="H30" s="16"/>
      <c r="I30" s="17"/>
      <c r="J30" s="18"/>
    </row>
    <row r="31" spans="2:10" x14ac:dyDescent="0.25">
      <c r="B31" s="7">
        <v>45928</v>
      </c>
      <c r="C31" s="8">
        <v>1251.5</v>
      </c>
      <c r="D31" s="9"/>
      <c r="E31" s="10">
        <v>18</v>
      </c>
      <c r="F31" s="33">
        <f t="shared" si="0"/>
        <v>22527</v>
      </c>
      <c r="G31" s="19"/>
      <c r="H31" s="16"/>
      <c r="I31" s="17"/>
      <c r="J31" s="18"/>
    </row>
    <row r="32" spans="2:10" x14ac:dyDescent="0.25">
      <c r="B32" s="7">
        <v>45929</v>
      </c>
      <c r="C32" s="8">
        <v>1354.5</v>
      </c>
      <c r="D32" s="9"/>
      <c r="E32" s="10">
        <v>18</v>
      </c>
      <c r="F32" s="33">
        <f t="shared" si="0"/>
        <v>24381</v>
      </c>
      <c r="G32" s="19"/>
      <c r="H32" s="16"/>
      <c r="I32" s="17"/>
      <c r="J32" s="18"/>
    </row>
    <row r="33" spans="2:12" x14ac:dyDescent="0.25">
      <c r="B33" s="7">
        <v>45930</v>
      </c>
      <c r="C33" s="8">
        <v>1314.5</v>
      </c>
      <c r="D33" s="9"/>
      <c r="E33" s="10">
        <v>18</v>
      </c>
      <c r="F33" s="33">
        <f t="shared" si="0"/>
        <v>23661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38411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865023.49044249998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691398</v>
      </c>
      <c r="L36" s="31">
        <f>J36-J4-J5-J6</f>
        <v>683799.53598000004</v>
      </c>
    </row>
    <row r="37" spans="2:12" x14ac:dyDescent="0.25">
      <c r="B37" s="26" t="s">
        <v>14</v>
      </c>
      <c r="C37" s="30">
        <f>C35</f>
        <v>38411</v>
      </c>
      <c r="D37" s="9">
        <f>D35/1.03</f>
        <v>0</v>
      </c>
      <c r="E37" s="10"/>
      <c r="F37" s="33">
        <f>SUM(F4:F36)</f>
        <v>691398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-173625.49044249998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1356</v>
      </c>
      <c r="D4" s="9"/>
      <c r="E4" s="10">
        <v>19.600000000000001</v>
      </c>
      <c r="F4" s="33">
        <f>E4*C4</f>
        <v>26577.600000000002</v>
      </c>
      <c r="G4" s="11"/>
      <c r="H4" s="12" t="s">
        <v>6</v>
      </c>
      <c r="I4" s="13">
        <v>0.01</v>
      </c>
      <c r="J4" s="14">
        <f>(F36+F37)*I4</f>
        <v>7741.8040000000001</v>
      </c>
    </row>
    <row r="5" spans="2:29" x14ac:dyDescent="0.25">
      <c r="B5" s="7">
        <v>45932</v>
      </c>
      <c r="C5" s="8">
        <v>1293.5</v>
      </c>
      <c r="D5" s="9"/>
      <c r="E5" s="10">
        <v>19.600000000000001</v>
      </c>
      <c r="F5" s="33">
        <f t="shared" ref="F5:F34" si="0">E5*C5</f>
        <v>25352.600000000002</v>
      </c>
      <c r="G5" s="11"/>
      <c r="H5" s="12" t="s">
        <v>7</v>
      </c>
      <c r="I5" s="13">
        <v>1E-3</v>
      </c>
      <c r="J5" s="14">
        <f>(F36+F37-J4-J6)*I5</f>
        <v>766.43859600000008</v>
      </c>
    </row>
    <row r="6" spans="2:29" x14ac:dyDescent="0.25">
      <c r="B6" s="7">
        <v>45933</v>
      </c>
      <c r="C6" s="8">
        <v>1354.5</v>
      </c>
      <c r="D6" s="9"/>
      <c r="E6" s="10">
        <v>19.600000000000001</v>
      </c>
      <c r="F6" s="33">
        <f t="shared" si="0"/>
        <v>26548.2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1362.5</v>
      </c>
      <c r="D7" s="9"/>
      <c r="E7" s="10">
        <v>19.600000000000001</v>
      </c>
      <c r="F7" s="33">
        <f t="shared" si="0"/>
        <v>26705.000000000004</v>
      </c>
      <c r="G7" s="11"/>
      <c r="H7" s="12" t="s">
        <v>9</v>
      </c>
      <c r="I7" s="13"/>
      <c r="J7" s="14">
        <f>'EYLÜL 2025'!J39*-1</f>
        <v>173625.49044249998</v>
      </c>
    </row>
    <row r="8" spans="2:29" x14ac:dyDescent="0.25">
      <c r="B8" s="7">
        <v>45935</v>
      </c>
      <c r="C8" s="8">
        <v>1359.5</v>
      </c>
      <c r="D8" s="9"/>
      <c r="E8" s="10">
        <v>19.600000000000001</v>
      </c>
      <c r="F8" s="33">
        <f t="shared" si="0"/>
        <v>26646.2</v>
      </c>
      <c r="G8" s="15"/>
      <c r="H8" s="16" t="s">
        <v>58</v>
      </c>
      <c r="I8" s="17"/>
      <c r="J8" s="18">
        <v>-50000</v>
      </c>
    </row>
    <row r="9" spans="2:29" x14ac:dyDescent="0.25">
      <c r="B9" s="7">
        <v>45936</v>
      </c>
      <c r="C9" s="8">
        <v>1321.5</v>
      </c>
      <c r="D9" s="9"/>
      <c r="E9" s="10">
        <v>19.600000000000001</v>
      </c>
      <c r="F9" s="33">
        <f t="shared" si="0"/>
        <v>25901.4</v>
      </c>
      <c r="G9" s="15">
        <v>45972</v>
      </c>
      <c r="H9" s="16" t="s">
        <v>56</v>
      </c>
      <c r="I9" s="17"/>
      <c r="J9" s="18">
        <v>100000</v>
      </c>
    </row>
    <row r="10" spans="2:29" x14ac:dyDescent="0.25">
      <c r="B10" s="7">
        <v>45937</v>
      </c>
      <c r="C10" s="8">
        <v>1334.5</v>
      </c>
      <c r="D10" s="9"/>
      <c r="E10" s="10">
        <v>19.600000000000001</v>
      </c>
      <c r="F10" s="33">
        <f t="shared" si="0"/>
        <v>26156.2</v>
      </c>
      <c r="G10" s="15">
        <v>45980</v>
      </c>
      <c r="H10" s="16" t="s">
        <v>56</v>
      </c>
      <c r="I10" s="17"/>
      <c r="J10" s="18">
        <v>542264.36</v>
      </c>
    </row>
    <row r="11" spans="2:29" x14ac:dyDescent="0.25">
      <c r="B11" s="7">
        <v>45938</v>
      </c>
      <c r="C11" s="8">
        <v>1366.5</v>
      </c>
      <c r="D11" s="9"/>
      <c r="E11" s="10">
        <v>19.600000000000001</v>
      </c>
      <c r="F11" s="33">
        <f t="shared" si="0"/>
        <v>26783.4</v>
      </c>
      <c r="G11" s="19"/>
      <c r="H11" s="16"/>
      <c r="I11" s="17"/>
      <c r="J11" s="18"/>
    </row>
    <row r="12" spans="2:29" x14ac:dyDescent="0.25">
      <c r="B12" s="7">
        <v>45939</v>
      </c>
      <c r="C12" s="8">
        <v>1391.5</v>
      </c>
      <c r="D12" s="9"/>
      <c r="E12" s="10">
        <v>19.600000000000001</v>
      </c>
      <c r="F12" s="33">
        <f t="shared" si="0"/>
        <v>27273.4</v>
      </c>
      <c r="G12" s="19"/>
      <c r="H12" s="16"/>
      <c r="I12" s="17"/>
      <c r="J12" s="18"/>
    </row>
    <row r="13" spans="2:29" x14ac:dyDescent="0.25">
      <c r="B13" s="7">
        <v>45940</v>
      </c>
      <c r="C13" s="8">
        <v>1285.5</v>
      </c>
      <c r="D13" s="9"/>
      <c r="E13" s="10">
        <v>19.600000000000001</v>
      </c>
      <c r="F13" s="33">
        <f t="shared" si="0"/>
        <v>25195.800000000003</v>
      </c>
      <c r="G13" s="19"/>
      <c r="H13" s="16"/>
      <c r="I13" s="17"/>
      <c r="J13" s="18"/>
    </row>
    <row r="14" spans="2:29" x14ac:dyDescent="0.25">
      <c r="B14" s="7">
        <v>45941</v>
      </c>
      <c r="C14" s="8">
        <v>1330.5</v>
      </c>
      <c r="D14" s="9"/>
      <c r="E14" s="10">
        <v>19.600000000000001</v>
      </c>
      <c r="F14" s="33">
        <f t="shared" si="0"/>
        <v>26077.800000000003</v>
      </c>
      <c r="G14" s="19"/>
      <c r="H14" s="16"/>
      <c r="I14" s="17"/>
      <c r="J14" s="18"/>
    </row>
    <row r="15" spans="2:29" x14ac:dyDescent="0.25">
      <c r="B15" s="7">
        <v>45942</v>
      </c>
      <c r="C15" s="8">
        <v>1352.5</v>
      </c>
      <c r="D15" s="9"/>
      <c r="E15" s="10">
        <v>19.600000000000001</v>
      </c>
      <c r="F15" s="33">
        <f t="shared" si="0"/>
        <v>26509.000000000004</v>
      </c>
      <c r="G15" s="19"/>
      <c r="H15" s="16"/>
      <c r="I15" s="17"/>
      <c r="J15" s="18"/>
    </row>
    <row r="16" spans="2:29" x14ac:dyDescent="0.25">
      <c r="B16" s="7">
        <v>45943</v>
      </c>
      <c r="C16" s="8">
        <v>1326.5</v>
      </c>
      <c r="D16" s="9"/>
      <c r="E16" s="10">
        <v>19.600000000000001</v>
      </c>
      <c r="F16" s="33">
        <f t="shared" si="0"/>
        <v>25999.4</v>
      </c>
      <c r="G16" s="19"/>
      <c r="H16" s="16"/>
      <c r="I16" s="17"/>
      <c r="J16" s="18"/>
      <c r="L16" t="s">
        <v>33</v>
      </c>
      <c r="M16">
        <v>3.4</v>
      </c>
      <c r="N16" t="s">
        <v>59</v>
      </c>
      <c r="O16">
        <v>8328</v>
      </c>
      <c r="P16" t="s">
        <v>14</v>
      </c>
      <c r="Q16">
        <v>2248.56</v>
      </c>
      <c r="S16">
        <v>2248.56</v>
      </c>
    </row>
    <row r="17" spans="2:10" x14ac:dyDescent="0.25">
      <c r="B17" s="7">
        <v>45944</v>
      </c>
      <c r="C17" s="8">
        <v>1280</v>
      </c>
      <c r="D17" s="9"/>
      <c r="E17" s="10">
        <v>19.600000000000001</v>
      </c>
      <c r="F17" s="33">
        <f t="shared" si="0"/>
        <v>25088</v>
      </c>
      <c r="G17" s="19"/>
      <c r="H17" s="16"/>
      <c r="I17" s="17"/>
      <c r="J17" s="18"/>
    </row>
    <row r="18" spans="2:10" x14ac:dyDescent="0.25">
      <c r="B18" s="7">
        <v>45945</v>
      </c>
      <c r="C18" s="8">
        <v>1301.5</v>
      </c>
      <c r="D18" s="9"/>
      <c r="E18" s="10">
        <v>19.600000000000001</v>
      </c>
      <c r="F18" s="33">
        <f t="shared" si="0"/>
        <v>25509.4</v>
      </c>
      <c r="G18" s="19"/>
      <c r="H18" s="16"/>
      <c r="I18" s="17"/>
      <c r="J18" s="18"/>
    </row>
    <row r="19" spans="2:10" x14ac:dyDescent="0.25">
      <c r="B19" s="7">
        <v>45946</v>
      </c>
      <c r="C19" s="8">
        <v>1327.5</v>
      </c>
      <c r="D19" s="9"/>
      <c r="E19" s="10">
        <v>19.600000000000001</v>
      </c>
      <c r="F19" s="33">
        <f t="shared" si="0"/>
        <v>26019.000000000004</v>
      </c>
      <c r="G19" s="19"/>
      <c r="H19" s="16"/>
      <c r="I19" s="17"/>
      <c r="J19" s="18"/>
    </row>
    <row r="20" spans="2:10" x14ac:dyDescent="0.25">
      <c r="B20" s="7">
        <v>45947</v>
      </c>
      <c r="C20" s="8">
        <v>1291</v>
      </c>
      <c r="D20" s="9"/>
      <c r="E20" s="10">
        <v>19.600000000000001</v>
      </c>
      <c r="F20" s="33">
        <f t="shared" si="0"/>
        <v>25303.600000000002</v>
      </c>
      <c r="G20" s="19"/>
      <c r="H20" s="16"/>
      <c r="I20" s="17"/>
      <c r="J20" s="18"/>
    </row>
    <row r="21" spans="2:10" x14ac:dyDescent="0.25">
      <c r="B21" s="7">
        <v>45948</v>
      </c>
      <c r="C21" s="8">
        <v>1231.5</v>
      </c>
      <c r="D21" s="9"/>
      <c r="E21" s="10">
        <v>19.600000000000001</v>
      </c>
      <c r="F21" s="33">
        <f t="shared" si="0"/>
        <v>24137.4</v>
      </c>
      <c r="G21" s="19"/>
      <c r="H21" s="16"/>
      <c r="I21" s="17"/>
      <c r="J21" s="18"/>
    </row>
    <row r="22" spans="2:10" x14ac:dyDescent="0.25">
      <c r="B22" s="7">
        <v>45949</v>
      </c>
      <c r="C22" s="8">
        <v>1212.5</v>
      </c>
      <c r="D22" s="9"/>
      <c r="E22" s="10">
        <v>19.600000000000001</v>
      </c>
      <c r="F22" s="33">
        <f t="shared" si="0"/>
        <v>23765</v>
      </c>
      <c r="G22" s="19"/>
      <c r="H22" s="16"/>
      <c r="I22" s="17"/>
      <c r="J22" s="18"/>
    </row>
    <row r="23" spans="2:10" x14ac:dyDescent="0.25">
      <c r="B23" s="7">
        <v>45950</v>
      </c>
      <c r="C23" s="8">
        <v>1195.5</v>
      </c>
      <c r="D23" s="9"/>
      <c r="E23" s="10">
        <v>19.600000000000001</v>
      </c>
      <c r="F23" s="33">
        <f t="shared" si="0"/>
        <v>23431.800000000003</v>
      </c>
      <c r="G23" s="19"/>
      <c r="H23" s="16"/>
      <c r="I23" s="17"/>
      <c r="J23" s="18"/>
    </row>
    <row r="24" spans="2:10" x14ac:dyDescent="0.25">
      <c r="B24" s="7">
        <v>45951</v>
      </c>
      <c r="C24" s="8">
        <v>1156.5</v>
      </c>
      <c r="D24" s="9"/>
      <c r="E24" s="10">
        <v>19.600000000000001</v>
      </c>
      <c r="F24" s="33">
        <f t="shared" si="0"/>
        <v>22667.4</v>
      </c>
      <c r="G24" s="19"/>
      <c r="H24" s="16"/>
      <c r="I24" s="17"/>
      <c r="J24" s="18"/>
    </row>
    <row r="25" spans="2:10" x14ac:dyDescent="0.25">
      <c r="B25" s="7">
        <v>45952</v>
      </c>
      <c r="C25" s="8">
        <v>1181</v>
      </c>
      <c r="D25" s="9"/>
      <c r="E25" s="10">
        <v>19.600000000000001</v>
      </c>
      <c r="F25" s="33">
        <f t="shared" si="0"/>
        <v>23147.600000000002</v>
      </c>
      <c r="G25" s="19"/>
      <c r="H25" s="16"/>
      <c r="I25" s="17"/>
      <c r="J25" s="18"/>
    </row>
    <row r="26" spans="2:10" x14ac:dyDescent="0.25">
      <c r="B26" s="7">
        <v>45953</v>
      </c>
      <c r="C26" s="8">
        <v>1196</v>
      </c>
      <c r="D26" s="9"/>
      <c r="E26" s="10">
        <v>19.600000000000001</v>
      </c>
      <c r="F26" s="33">
        <f t="shared" si="0"/>
        <v>23441.600000000002</v>
      </c>
      <c r="G26" s="19"/>
      <c r="H26" s="16"/>
      <c r="I26" s="17"/>
      <c r="J26" s="18"/>
    </row>
    <row r="27" spans="2:10" x14ac:dyDescent="0.25">
      <c r="B27" s="7">
        <v>45954</v>
      </c>
      <c r="C27" s="8">
        <v>1192</v>
      </c>
      <c r="D27" s="9"/>
      <c r="E27" s="10">
        <v>19.600000000000001</v>
      </c>
      <c r="F27" s="33">
        <f t="shared" si="0"/>
        <v>23363.200000000001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1148</v>
      </c>
      <c r="D28" s="9"/>
      <c r="E28" s="10">
        <v>19.600000000000001</v>
      </c>
      <c r="F28" s="33">
        <f t="shared" si="0"/>
        <v>22500.800000000003</v>
      </c>
      <c r="G28" s="19"/>
      <c r="H28" s="16"/>
      <c r="I28" s="17"/>
      <c r="J28" s="18"/>
    </row>
    <row r="29" spans="2:10" x14ac:dyDescent="0.25">
      <c r="B29" s="7">
        <v>45956</v>
      </c>
      <c r="C29" s="8">
        <v>1196.5</v>
      </c>
      <c r="D29" s="9"/>
      <c r="E29" s="10">
        <v>19.600000000000001</v>
      </c>
      <c r="F29" s="33">
        <f t="shared" si="0"/>
        <v>23451.4</v>
      </c>
      <c r="G29" s="19"/>
      <c r="H29" s="16"/>
      <c r="I29" s="17"/>
      <c r="J29" s="18"/>
    </row>
    <row r="30" spans="2:10" x14ac:dyDescent="0.25">
      <c r="B30" s="7">
        <v>45957</v>
      </c>
      <c r="C30" s="8">
        <v>1198.5</v>
      </c>
      <c r="D30" s="9"/>
      <c r="E30" s="10">
        <v>19.600000000000001</v>
      </c>
      <c r="F30" s="33">
        <f t="shared" si="0"/>
        <v>23490.600000000002</v>
      </c>
      <c r="G30" s="19"/>
      <c r="H30" s="16"/>
      <c r="I30" s="17"/>
      <c r="J30" s="18"/>
    </row>
    <row r="31" spans="2:10" x14ac:dyDescent="0.25">
      <c r="B31" s="7">
        <v>45958</v>
      </c>
      <c r="C31" s="8">
        <v>1216</v>
      </c>
      <c r="D31" s="9"/>
      <c r="E31" s="10">
        <v>19.600000000000001</v>
      </c>
      <c r="F31" s="33">
        <f t="shared" si="0"/>
        <v>23833.600000000002</v>
      </c>
      <c r="G31" s="19"/>
      <c r="H31" s="16"/>
      <c r="I31" s="17"/>
      <c r="J31" s="18"/>
    </row>
    <row r="32" spans="2:10" x14ac:dyDescent="0.25">
      <c r="B32" s="7">
        <v>45959</v>
      </c>
      <c r="C32" s="8">
        <v>1261.5</v>
      </c>
      <c r="D32" s="9"/>
      <c r="E32" s="10">
        <v>19.600000000000001</v>
      </c>
      <c r="F32" s="33">
        <f t="shared" si="0"/>
        <v>24725.4</v>
      </c>
      <c r="G32" s="19"/>
      <c r="H32" s="16"/>
      <c r="I32" s="17"/>
      <c r="J32" s="18"/>
    </row>
    <row r="33" spans="2:12" x14ac:dyDescent="0.25">
      <c r="B33" s="7">
        <v>45960</v>
      </c>
      <c r="C33" s="8">
        <v>1240.5</v>
      </c>
      <c r="D33" s="9"/>
      <c r="E33" s="10">
        <v>19.600000000000001</v>
      </c>
      <c r="F33" s="33">
        <f t="shared" si="0"/>
        <v>24313.800000000003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1238</v>
      </c>
      <c r="D34" s="48"/>
      <c r="E34" s="10">
        <v>19.600000000000001</v>
      </c>
      <c r="F34" s="49">
        <f t="shared" si="0"/>
        <v>24264.800000000003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39499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774398.09303849994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774180.4</v>
      </c>
      <c r="L36" s="31">
        <f>J36-J4-J5-J6</f>
        <v>765672.15740400006</v>
      </c>
    </row>
    <row r="37" spans="2:12" x14ac:dyDescent="0.25">
      <c r="B37" s="26" t="s">
        <v>14</v>
      </c>
      <c r="C37" s="30">
        <f>C35</f>
        <v>39499</v>
      </c>
      <c r="D37" s="9">
        <f>D35/1.03</f>
        <v>0</v>
      </c>
      <c r="E37" s="10"/>
      <c r="F37" s="33">
        <f>SUM(F4:F36)</f>
        <v>774180.4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-217.69303849991411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1178.5</v>
      </c>
      <c r="D4" s="9"/>
      <c r="E4" s="10">
        <v>20</v>
      </c>
      <c r="F4" s="33">
        <f>E4*C4</f>
        <v>23570</v>
      </c>
      <c r="G4" s="11"/>
      <c r="H4" s="12" t="s">
        <v>6</v>
      </c>
      <c r="I4" s="13">
        <v>0.01</v>
      </c>
      <c r="J4" s="14">
        <f>(F36+F37)*I4</f>
        <v>7766.5</v>
      </c>
    </row>
    <row r="5" spans="2:29" x14ac:dyDescent="0.25">
      <c r="B5" s="7">
        <v>45963</v>
      </c>
      <c r="C5" s="8">
        <v>1066.5</v>
      </c>
      <c r="D5" s="9"/>
      <c r="E5" s="10">
        <v>20</v>
      </c>
      <c r="F5" s="33">
        <f t="shared" ref="F5:F34" si="0">E5*C5</f>
        <v>21330</v>
      </c>
      <c r="G5" s="11"/>
      <c r="H5" s="12" t="s">
        <v>7</v>
      </c>
      <c r="I5" s="13">
        <v>1E-3</v>
      </c>
      <c r="J5" s="14">
        <f>(F36+F37-J4-J6)*I5</f>
        <v>768.88350000000003</v>
      </c>
    </row>
    <row r="6" spans="2:29" x14ac:dyDescent="0.25">
      <c r="B6" s="7">
        <v>45964</v>
      </c>
      <c r="C6" s="8">
        <v>1220.5</v>
      </c>
      <c r="D6" s="9"/>
      <c r="E6" s="10">
        <v>20</v>
      </c>
      <c r="F6" s="33">
        <f t="shared" si="0"/>
        <v>24410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1201</v>
      </c>
      <c r="D7" s="9"/>
      <c r="E7" s="10">
        <v>20</v>
      </c>
      <c r="F7" s="33">
        <f t="shared" si="0"/>
        <v>24020</v>
      </c>
      <c r="G7" s="11"/>
      <c r="H7" s="12" t="s">
        <v>9</v>
      </c>
      <c r="I7" s="13"/>
      <c r="J7" s="14">
        <f>'EKİM 2025'!J39*-1</f>
        <v>217.69303849991411</v>
      </c>
    </row>
    <row r="8" spans="2:29" x14ac:dyDescent="0.25">
      <c r="B8" s="7">
        <v>45966</v>
      </c>
      <c r="C8" s="8">
        <v>1264</v>
      </c>
      <c r="D8" s="9"/>
      <c r="E8" s="10">
        <v>20</v>
      </c>
      <c r="F8" s="33">
        <f t="shared" si="0"/>
        <v>25280</v>
      </c>
      <c r="G8" s="15"/>
      <c r="H8" s="16"/>
      <c r="I8" s="17"/>
      <c r="J8" s="18"/>
    </row>
    <row r="9" spans="2:29" x14ac:dyDescent="0.25">
      <c r="B9" s="7">
        <v>45967</v>
      </c>
      <c r="C9" s="8">
        <v>1213.5</v>
      </c>
      <c r="D9" s="9"/>
      <c r="E9" s="10">
        <v>20</v>
      </c>
      <c r="F9" s="33">
        <f t="shared" si="0"/>
        <v>24270</v>
      </c>
      <c r="G9" s="15"/>
      <c r="H9" s="16"/>
      <c r="I9" s="17"/>
      <c r="J9" s="18"/>
    </row>
    <row r="10" spans="2:29" x14ac:dyDescent="0.25">
      <c r="B10" s="7">
        <v>45968</v>
      </c>
      <c r="C10" s="8">
        <v>1274.5</v>
      </c>
      <c r="D10" s="9"/>
      <c r="E10" s="10">
        <v>20</v>
      </c>
      <c r="F10" s="33">
        <f t="shared" si="0"/>
        <v>25490</v>
      </c>
      <c r="G10" s="15"/>
      <c r="H10" s="16"/>
      <c r="I10" s="17"/>
      <c r="J10" s="18"/>
    </row>
    <row r="11" spans="2:29" x14ac:dyDescent="0.25">
      <c r="B11" s="7">
        <v>45969</v>
      </c>
      <c r="C11" s="8">
        <v>1237</v>
      </c>
      <c r="D11" s="9"/>
      <c r="E11" s="10">
        <v>20</v>
      </c>
      <c r="F11" s="33">
        <f t="shared" si="0"/>
        <v>24740</v>
      </c>
      <c r="G11" s="15">
        <v>45999</v>
      </c>
      <c r="H11" s="16" t="s">
        <v>60</v>
      </c>
      <c r="I11" s="17"/>
      <c r="J11" s="18">
        <v>400000</v>
      </c>
    </row>
    <row r="12" spans="2:29" x14ac:dyDescent="0.25">
      <c r="B12" s="7">
        <v>45970</v>
      </c>
      <c r="C12" s="8">
        <v>1251</v>
      </c>
      <c r="D12" s="9"/>
      <c r="E12" s="10">
        <v>20</v>
      </c>
      <c r="F12" s="33">
        <f t="shared" si="0"/>
        <v>25020</v>
      </c>
      <c r="G12" s="19"/>
      <c r="H12" s="16"/>
      <c r="I12" s="17"/>
      <c r="J12" s="18"/>
    </row>
    <row r="13" spans="2:29" x14ac:dyDescent="0.25">
      <c r="B13" s="7">
        <v>45971</v>
      </c>
      <c r="C13" s="8">
        <v>1298</v>
      </c>
      <c r="D13" s="9"/>
      <c r="E13" s="10">
        <v>20</v>
      </c>
      <c r="F13" s="33">
        <f t="shared" si="0"/>
        <v>25960</v>
      </c>
      <c r="G13" s="15">
        <v>46014</v>
      </c>
      <c r="H13" s="16" t="s">
        <v>60</v>
      </c>
      <c r="I13" s="17"/>
      <c r="J13" s="18">
        <v>352752.33</v>
      </c>
    </row>
    <row r="14" spans="2:29" x14ac:dyDescent="0.25">
      <c r="B14" s="7">
        <v>45972</v>
      </c>
      <c r="C14" s="8">
        <v>1284</v>
      </c>
      <c r="D14" s="9"/>
      <c r="E14" s="10">
        <v>20</v>
      </c>
      <c r="F14" s="33">
        <f t="shared" si="0"/>
        <v>25680</v>
      </c>
      <c r="G14" s="19"/>
      <c r="H14" s="16"/>
      <c r="I14" s="17"/>
      <c r="J14" s="18"/>
    </row>
    <row r="15" spans="2:29" x14ac:dyDescent="0.25">
      <c r="B15" s="7">
        <v>45973</v>
      </c>
      <c r="C15" s="8">
        <v>1277</v>
      </c>
      <c r="D15" s="9"/>
      <c r="E15" s="10">
        <v>20</v>
      </c>
      <c r="F15" s="33">
        <f t="shared" si="0"/>
        <v>25540</v>
      </c>
      <c r="G15" s="15">
        <v>46029</v>
      </c>
      <c r="H15" s="16" t="s">
        <v>60</v>
      </c>
      <c r="I15" s="17"/>
      <c r="J15" s="18">
        <v>500000</v>
      </c>
    </row>
    <row r="16" spans="2:29" x14ac:dyDescent="0.25">
      <c r="B16" s="7">
        <v>45974</v>
      </c>
      <c r="C16" s="8">
        <v>1187.5</v>
      </c>
      <c r="D16" s="9"/>
      <c r="E16" s="10">
        <v>20</v>
      </c>
      <c r="F16" s="33">
        <f t="shared" si="0"/>
        <v>23750</v>
      </c>
      <c r="G16" s="19"/>
      <c r="H16" s="16"/>
      <c r="I16" s="17"/>
      <c r="J16" s="18"/>
    </row>
    <row r="17" spans="2:10" x14ac:dyDescent="0.25">
      <c r="B17" s="7">
        <v>45975</v>
      </c>
      <c r="C17" s="8">
        <v>1266</v>
      </c>
      <c r="D17" s="9"/>
      <c r="E17" s="10">
        <v>20</v>
      </c>
      <c r="F17" s="33">
        <f t="shared" si="0"/>
        <v>25320</v>
      </c>
      <c r="G17" s="19"/>
      <c r="H17" s="16"/>
      <c r="I17" s="17"/>
      <c r="J17" s="18"/>
    </row>
    <row r="18" spans="2:10" x14ac:dyDescent="0.25">
      <c r="B18" s="7">
        <v>45976</v>
      </c>
      <c r="C18" s="8">
        <v>1306</v>
      </c>
      <c r="D18" s="9"/>
      <c r="E18" s="10">
        <v>20</v>
      </c>
      <c r="F18" s="33">
        <f t="shared" si="0"/>
        <v>26120</v>
      </c>
      <c r="G18" s="19"/>
      <c r="H18" s="16"/>
      <c r="I18" s="17"/>
      <c r="J18" s="18"/>
    </row>
    <row r="19" spans="2:10" x14ac:dyDescent="0.25">
      <c r="B19" s="7">
        <v>45977</v>
      </c>
      <c r="C19" s="8">
        <v>1325</v>
      </c>
      <c r="D19" s="9"/>
      <c r="E19" s="10">
        <v>20</v>
      </c>
      <c r="F19" s="33">
        <f t="shared" si="0"/>
        <v>26500</v>
      </c>
      <c r="G19" s="19"/>
      <c r="H19" s="16"/>
      <c r="I19" s="17"/>
      <c r="J19" s="18"/>
    </row>
    <row r="20" spans="2:10" x14ac:dyDescent="0.25">
      <c r="B20" s="7">
        <v>45978</v>
      </c>
      <c r="C20" s="8">
        <v>1296</v>
      </c>
      <c r="D20" s="9"/>
      <c r="E20" s="10">
        <v>20</v>
      </c>
      <c r="F20" s="33">
        <f t="shared" si="0"/>
        <v>25920</v>
      </c>
      <c r="G20" s="19"/>
      <c r="H20" s="16"/>
      <c r="I20" s="17"/>
      <c r="J20" s="18"/>
    </row>
    <row r="21" spans="2:10" x14ac:dyDescent="0.25">
      <c r="B21" s="7">
        <v>45979</v>
      </c>
      <c r="C21" s="8">
        <v>1312.5</v>
      </c>
      <c r="D21" s="9"/>
      <c r="E21" s="10">
        <v>20</v>
      </c>
      <c r="F21" s="33">
        <f t="shared" si="0"/>
        <v>26250</v>
      </c>
      <c r="G21" s="19"/>
      <c r="H21" s="16"/>
      <c r="I21" s="17"/>
      <c r="J21" s="18"/>
    </row>
    <row r="22" spans="2:10" x14ac:dyDescent="0.25">
      <c r="B22" s="7">
        <v>45980</v>
      </c>
      <c r="C22" s="8">
        <v>1354.5</v>
      </c>
      <c r="D22" s="9"/>
      <c r="E22" s="10">
        <v>20</v>
      </c>
      <c r="F22" s="33">
        <f t="shared" si="0"/>
        <v>27090</v>
      </c>
      <c r="G22" s="19"/>
      <c r="H22" s="16"/>
      <c r="I22" s="17"/>
      <c r="J22" s="18"/>
    </row>
    <row r="23" spans="2:10" x14ac:dyDescent="0.25">
      <c r="B23" s="7">
        <v>45981</v>
      </c>
      <c r="C23" s="8">
        <v>1396</v>
      </c>
      <c r="D23" s="9"/>
      <c r="E23" s="10">
        <v>20</v>
      </c>
      <c r="F23" s="33">
        <f t="shared" si="0"/>
        <v>27920</v>
      </c>
      <c r="G23" s="19"/>
      <c r="H23" s="16"/>
      <c r="I23" s="17"/>
      <c r="J23" s="18"/>
    </row>
    <row r="24" spans="2:10" x14ac:dyDescent="0.25">
      <c r="B24" s="7">
        <v>45982</v>
      </c>
      <c r="C24" s="8">
        <v>1314.5</v>
      </c>
      <c r="D24" s="9"/>
      <c r="E24" s="10">
        <v>20</v>
      </c>
      <c r="F24" s="33">
        <f t="shared" si="0"/>
        <v>26290</v>
      </c>
      <c r="G24" s="19"/>
      <c r="H24" s="16"/>
      <c r="I24" s="17"/>
      <c r="J24" s="18"/>
    </row>
    <row r="25" spans="2:10" x14ac:dyDescent="0.25">
      <c r="B25" s="7">
        <v>45983</v>
      </c>
      <c r="C25" s="8">
        <v>1305.5</v>
      </c>
      <c r="D25" s="9"/>
      <c r="E25" s="10">
        <v>20</v>
      </c>
      <c r="F25" s="33">
        <f t="shared" si="0"/>
        <v>26110</v>
      </c>
      <c r="G25" s="19"/>
      <c r="H25" s="16"/>
      <c r="I25" s="17"/>
      <c r="J25" s="18"/>
    </row>
    <row r="26" spans="2:10" x14ac:dyDescent="0.25">
      <c r="B26" s="7">
        <v>45984</v>
      </c>
      <c r="C26" s="8">
        <v>1326.5</v>
      </c>
      <c r="D26" s="9"/>
      <c r="E26" s="10">
        <v>20</v>
      </c>
      <c r="F26" s="33">
        <f t="shared" si="0"/>
        <v>26530</v>
      </c>
      <c r="G26" s="19"/>
      <c r="H26" s="16"/>
      <c r="I26" s="17"/>
      <c r="J26" s="18"/>
    </row>
    <row r="27" spans="2:10" x14ac:dyDescent="0.25">
      <c r="B27" s="7">
        <v>45985</v>
      </c>
      <c r="C27" s="8">
        <v>1351</v>
      </c>
      <c r="D27" s="9"/>
      <c r="E27" s="10">
        <v>20</v>
      </c>
      <c r="F27" s="33">
        <f t="shared" si="0"/>
        <v>27020</v>
      </c>
      <c r="G27" s="19"/>
      <c r="H27" s="16"/>
      <c r="I27" s="17"/>
      <c r="J27" s="18"/>
    </row>
    <row r="28" spans="2:10" x14ac:dyDescent="0.25">
      <c r="B28" s="7">
        <v>45986</v>
      </c>
      <c r="C28" s="8">
        <v>1401</v>
      </c>
      <c r="D28" s="9"/>
      <c r="E28" s="10">
        <v>20</v>
      </c>
      <c r="F28" s="33">
        <f t="shared" si="0"/>
        <v>28020</v>
      </c>
      <c r="G28" s="19"/>
      <c r="H28" s="16"/>
      <c r="I28" s="17"/>
      <c r="J28" s="18"/>
    </row>
    <row r="29" spans="2:10" x14ac:dyDescent="0.25">
      <c r="B29" s="7">
        <v>45987</v>
      </c>
      <c r="C29" s="8">
        <v>1415.5</v>
      </c>
      <c r="D29" s="9"/>
      <c r="E29" s="10">
        <v>20</v>
      </c>
      <c r="F29" s="33">
        <f t="shared" si="0"/>
        <v>28310</v>
      </c>
      <c r="G29" s="19"/>
      <c r="H29" s="16"/>
      <c r="I29" s="17"/>
      <c r="J29" s="18"/>
    </row>
    <row r="30" spans="2:10" x14ac:dyDescent="0.25">
      <c r="B30" s="7">
        <v>45988</v>
      </c>
      <c r="C30" s="8">
        <v>1420</v>
      </c>
      <c r="D30" s="9"/>
      <c r="E30" s="10">
        <v>20</v>
      </c>
      <c r="F30" s="33">
        <f t="shared" si="0"/>
        <v>28400</v>
      </c>
      <c r="G30" s="19"/>
      <c r="H30" s="16"/>
      <c r="I30" s="17"/>
      <c r="J30" s="18"/>
    </row>
    <row r="31" spans="2:10" x14ac:dyDescent="0.25">
      <c r="B31" s="7">
        <v>45989</v>
      </c>
      <c r="C31" s="8">
        <v>1305.5</v>
      </c>
      <c r="D31" s="9"/>
      <c r="E31" s="10">
        <v>20</v>
      </c>
      <c r="F31" s="33">
        <f t="shared" si="0"/>
        <v>26110</v>
      </c>
      <c r="G31" s="19"/>
      <c r="H31" s="16"/>
      <c r="I31" s="17"/>
      <c r="J31" s="18"/>
    </row>
    <row r="32" spans="2:10" x14ac:dyDescent="0.25">
      <c r="B32" s="7">
        <v>45990</v>
      </c>
      <c r="C32" s="8">
        <v>1391</v>
      </c>
      <c r="D32" s="9"/>
      <c r="E32" s="10">
        <v>20</v>
      </c>
      <c r="F32" s="33">
        <f t="shared" si="0"/>
        <v>27820</v>
      </c>
      <c r="G32" s="19"/>
      <c r="H32" s="16"/>
      <c r="I32" s="17"/>
      <c r="J32" s="18"/>
    </row>
    <row r="33" spans="2:12" x14ac:dyDescent="0.25">
      <c r="B33" s="7">
        <v>45991</v>
      </c>
      <c r="C33" s="8">
        <v>1393</v>
      </c>
      <c r="D33" s="9"/>
      <c r="E33" s="10">
        <v>20</v>
      </c>
      <c r="F33" s="33">
        <f t="shared" si="0"/>
        <v>27860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38832.5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1261505.4065385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776650</v>
      </c>
      <c r="L36" s="31">
        <f>J36-J4-J5-J6</f>
        <v>768114.6165</v>
      </c>
    </row>
    <row r="37" spans="2:12" x14ac:dyDescent="0.25">
      <c r="B37" s="26" t="s">
        <v>14</v>
      </c>
      <c r="C37" s="30">
        <f>C35</f>
        <v>38832.5</v>
      </c>
      <c r="D37" s="9">
        <f>D35/1.03</f>
        <v>0</v>
      </c>
      <c r="E37" s="10"/>
      <c r="F37" s="33">
        <f>SUM(F4:F36)</f>
        <v>776650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-484855.40653849998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3" sqref="I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1380.5</v>
      </c>
      <c r="D4" s="9"/>
      <c r="E4" s="10">
        <v>21.25</v>
      </c>
      <c r="F4" s="33">
        <f>E4*C4</f>
        <v>29335.625</v>
      </c>
      <c r="G4" s="11"/>
      <c r="H4" s="12" t="s">
        <v>6</v>
      </c>
      <c r="I4" s="13">
        <v>0.01</v>
      </c>
      <c r="J4" s="14">
        <f>(F36+F37)*I4</f>
        <v>9479.9437500000004</v>
      </c>
    </row>
    <row r="5" spans="2:29" x14ac:dyDescent="0.25">
      <c r="B5" s="7">
        <v>45993</v>
      </c>
      <c r="C5" s="8">
        <v>1433</v>
      </c>
      <c r="D5" s="9"/>
      <c r="E5" s="10">
        <v>21.25</v>
      </c>
      <c r="F5" s="33">
        <f t="shared" ref="F5:F34" si="0">E5*C5</f>
        <v>30451.25</v>
      </c>
      <c r="G5" s="11"/>
      <c r="H5" s="12" t="s">
        <v>7</v>
      </c>
      <c r="I5" s="13">
        <v>1E-3</v>
      </c>
      <c r="J5" s="14">
        <f>(F36+F37-J4-J6)*I5</f>
        <v>938.51443125000003</v>
      </c>
    </row>
    <row r="6" spans="2:29" x14ac:dyDescent="0.25">
      <c r="B6" s="7">
        <v>45994</v>
      </c>
      <c r="C6" s="8">
        <v>1390.5</v>
      </c>
      <c r="D6" s="9"/>
      <c r="E6" s="10">
        <v>21.25</v>
      </c>
      <c r="F6" s="33">
        <f t="shared" si="0"/>
        <v>29548.125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1397.5</v>
      </c>
      <c r="D7" s="9"/>
      <c r="E7" s="10">
        <v>21.25</v>
      </c>
      <c r="F7" s="33">
        <f t="shared" si="0"/>
        <v>29696.875</v>
      </c>
      <c r="G7" s="11"/>
      <c r="H7" s="12" t="s">
        <v>9</v>
      </c>
      <c r="I7" s="13"/>
      <c r="J7" s="14">
        <f>'KASIM 2025'!J39*-1</f>
        <v>484855.40653849998</v>
      </c>
    </row>
    <row r="8" spans="2:29" x14ac:dyDescent="0.25">
      <c r="B8" s="7">
        <v>45996</v>
      </c>
      <c r="C8" s="8">
        <v>1422.5</v>
      </c>
      <c r="D8" s="9"/>
      <c r="E8" s="10">
        <v>21.25</v>
      </c>
      <c r="F8" s="33">
        <f t="shared" si="0"/>
        <v>30228.125</v>
      </c>
      <c r="G8" s="15"/>
      <c r="H8" s="16"/>
      <c r="I8" s="17"/>
      <c r="J8" s="18"/>
    </row>
    <row r="9" spans="2:29" x14ac:dyDescent="0.25">
      <c r="B9" s="7">
        <v>45997</v>
      </c>
      <c r="C9" s="8">
        <v>1476</v>
      </c>
      <c r="D9" s="9"/>
      <c r="E9" s="10">
        <v>21.25</v>
      </c>
      <c r="F9" s="33">
        <f t="shared" si="0"/>
        <v>31365</v>
      </c>
      <c r="G9" s="15"/>
      <c r="H9" s="16"/>
      <c r="I9" s="17"/>
      <c r="J9" s="18"/>
    </row>
    <row r="10" spans="2:29" x14ac:dyDescent="0.25">
      <c r="B10" s="7">
        <v>45998</v>
      </c>
      <c r="C10" s="8">
        <v>1417</v>
      </c>
      <c r="D10" s="9"/>
      <c r="E10" s="10">
        <v>21.25</v>
      </c>
      <c r="F10" s="33">
        <f t="shared" si="0"/>
        <v>30111.25</v>
      </c>
      <c r="G10" s="15"/>
      <c r="H10" s="16"/>
      <c r="I10" s="17"/>
      <c r="J10" s="18"/>
    </row>
    <row r="11" spans="2:29" x14ac:dyDescent="0.25">
      <c r="B11" s="7">
        <v>45999</v>
      </c>
      <c r="C11" s="8">
        <v>1496.5</v>
      </c>
      <c r="D11" s="9"/>
      <c r="E11" s="10">
        <v>21.25</v>
      </c>
      <c r="F11" s="33">
        <f t="shared" si="0"/>
        <v>31800.625</v>
      </c>
      <c r="G11" s="19"/>
      <c r="H11" s="16"/>
      <c r="I11" s="17"/>
      <c r="J11" s="18"/>
    </row>
    <row r="12" spans="2:29" x14ac:dyDescent="0.25">
      <c r="B12" s="7">
        <v>46000</v>
      </c>
      <c r="C12" s="8">
        <v>1424</v>
      </c>
      <c r="D12" s="9"/>
      <c r="E12" s="10">
        <v>21.25</v>
      </c>
      <c r="F12" s="33">
        <f t="shared" si="0"/>
        <v>30260</v>
      </c>
      <c r="G12" s="15">
        <v>46037</v>
      </c>
      <c r="H12" s="16" t="s">
        <v>61</v>
      </c>
      <c r="I12" s="17"/>
      <c r="J12" s="18">
        <v>397568.99</v>
      </c>
    </row>
    <row r="13" spans="2:29" x14ac:dyDescent="0.25">
      <c r="B13" s="7">
        <v>46001</v>
      </c>
      <c r="C13" s="8">
        <v>1450</v>
      </c>
      <c r="D13" s="9"/>
      <c r="E13" s="10">
        <v>21.25</v>
      </c>
      <c r="F13" s="33">
        <f t="shared" si="0"/>
        <v>30812.5</v>
      </c>
      <c r="G13" s="19"/>
      <c r="H13" s="16"/>
      <c r="I13" s="17"/>
      <c r="J13" s="18"/>
    </row>
    <row r="14" spans="2:29" x14ac:dyDescent="0.25">
      <c r="B14" s="7">
        <v>46002</v>
      </c>
      <c r="C14" s="8">
        <v>1389.5</v>
      </c>
      <c r="D14" s="9"/>
      <c r="E14" s="10">
        <v>21.25</v>
      </c>
      <c r="F14" s="33">
        <f t="shared" si="0"/>
        <v>29526.875</v>
      </c>
      <c r="G14" s="19"/>
      <c r="H14" s="16"/>
      <c r="I14" s="17"/>
      <c r="J14" s="18"/>
    </row>
    <row r="15" spans="2:29" x14ac:dyDescent="0.25">
      <c r="B15" s="7">
        <v>46003</v>
      </c>
      <c r="C15" s="8">
        <v>1462.5</v>
      </c>
      <c r="D15" s="9"/>
      <c r="E15" s="10">
        <v>21.25</v>
      </c>
      <c r="F15" s="33">
        <f t="shared" si="0"/>
        <v>31078.125</v>
      </c>
      <c r="G15" s="19"/>
      <c r="H15" s="16"/>
      <c r="I15" s="17"/>
      <c r="J15" s="18"/>
    </row>
    <row r="16" spans="2:29" x14ac:dyDescent="0.25">
      <c r="B16" s="7">
        <v>46004</v>
      </c>
      <c r="C16" s="8">
        <v>1472.5</v>
      </c>
      <c r="D16" s="9"/>
      <c r="E16" s="10">
        <v>21.25</v>
      </c>
      <c r="F16" s="33">
        <f t="shared" si="0"/>
        <v>31290.625</v>
      </c>
      <c r="G16" s="19"/>
      <c r="H16" s="16"/>
      <c r="I16" s="17"/>
      <c r="J16" s="18"/>
    </row>
    <row r="17" spans="2:10" x14ac:dyDescent="0.25">
      <c r="B17" s="7">
        <v>46005</v>
      </c>
      <c r="C17" s="8">
        <v>1358</v>
      </c>
      <c r="D17" s="9"/>
      <c r="E17" s="10">
        <v>21.25</v>
      </c>
      <c r="F17" s="33">
        <f t="shared" si="0"/>
        <v>28857.5</v>
      </c>
      <c r="G17" s="19"/>
      <c r="H17" s="16"/>
      <c r="I17" s="17"/>
      <c r="J17" s="18"/>
    </row>
    <row r="18" spans="2:10" x14ac:dyDescent="0.25">
      <c r="B18" s="7">
        <v>46006</v>
      </c>
      <c r="C18" s="8">
        <v>1459</v>
      </c>
      <c r="D18" s="9"/>
      <c r="E18" s="10">
        <v>21.25</v>
      </c>
      <c r="F18" s="33">
        <f t="shared" si="0"/>
        <v>31003.75</v>
      </c>
      <c r="G18" s="19"/>
      <c r="H18" s="16"/>
      <c r="I18" s="17"/>
      <c r="J18" s="18"/>
    </row>
    <row r="19" spans="2:10" x14ac:dyDescent="0.25">
      <c r="B19" s="7">
        <v>46007</v>
      </c>
      <c r="C19" s="8">
        <v>1420</v>
      </c>
      <c r="D19" s="9"/>
      <c r="E19" s="10">
        <v>21.25</v>
      </c>
      <c r="F19" s="33">
        <f t="shared" si="0"/>
        <v>30175</v>
      </c>
      <c r="G19" s="19"/>
      <c r="H19" s="16"/>
      <c r="I19" s="17"/>
      <c r="J19" s="18"/>
    </row>
    <row r="20" spans="2:10" x14ac:dyDescent="0.25">
      <c r="B20" s="7">
        <v>46008</v>
      </c>
      <c r="C20" s="8">
        <v>1448.5</v>
      </c>
      <c r="D20" s="9"/>
      <c r="E20" s="10">
        <v>21.25</v>
      </c>
      <c r="F20" s="33">
        <f t="shared" si="0"/>
        <v>30780.625</v>
      </c>
      <c r="G20" s="19"/>
      <c r="H20" s="16"/>
      <c r="I20" s="17"/>
      <c r="J20" s="18"/>
    </row>
    <row r="21" spans="2:10" x14ac:dyDescent="0.25">
      <c r="B21" s="7">
        <v>46009</v>
      </c>
      <c r="C21" s="8">
        <v>1497.5</v>
      </c>
      <c r="D21" s="9"/>
      <c r="E21" s="10">
        <v>21.25</v>
      </c>
      <c r="F21" s="33">
        <f t="shared" si="0"/>
        <v>31821.875</v>
      </c>
      <c r="G21" s="19"/>
      <c r="H21" s="16"/>
      <c r="I21" s="17"/>
      <c r="J21" s="18"/>
    </row>
    <row r="22" spans="2:10" x14ac:dyDescent="0.25">
      <c r="B22" s="7">
        <v>46010</v>
      </c>
      <c r="C22" s="8">
        <v>1505.5</v>
      </c>
      <c r="D22" s="9"/>
      <c r="E22" s="10">
        <v>21.25</v>
      </c>
      <c r="F22" s="33">
        <f t="shared" si="0"/>
        <v>31991.875</v>
      </c>
      <c r="G22" s="19"/>
      <c r="H22" s="16"/>
      <c r="I22" s="17"/>
      <c r="J22" s="18"/>
    </row>
    <row r="23" spans="2:10" x14ac:dyDescent="0.25">
      <c r="B23" s="7">
        <v>46011</v>
      </c>
      <c r="C23" s="8">
        <v>1468.5</v>
      </c>
      <c r="D23" s="9"/>
      <c r="E23" s="10">
        <v>21.25</v>
      </c>
      <c r="F23" s="33">
        <f t="shared" si="0"/>
        <v>31205.625</v>
      </c>
      <c r="G23" s="19"/>
      <c r="H23" s="16"/>
      <c r="I23" s="17"/>
      <c r="J23" s="18"/>
    </row>
    <row r="24" spans="2:10" x14ac:dyDescent="0.25">
      <c r="B24" s="7">
        <v>46012</v>
      </c>
      <c r="C24" s="8">
        <v>1431</v>
      </c>
      <c r="D24" s="9"/>
      <c r="E24" s="10">
        <v>21.25</v>
      </c>
      <c r="F24" s="33">
        <f t="shared" si="0"/>
        <v>30408.75</v>
      </c>
      <c r="G24" s="19"/>
      <c r="H24" s="16"/>
      <c r="I24" s="17"/>
      <c r="J24" s="18"/>
    </row>
    <row r="25" spans="2:10" x14ac:dyDescent="0.25">
      <c r="B25" s="7">
        <v>46013</v>
      </c>
      <c r="C25" s="8">
        <v>1073</v>
      </c>
      <c r="D25" s="9"/>
      <c r="E25" s="10">
        <v>21.25</v>
      </c>
      <c r="F25" s="33">
        <f t="shared" si="0"/>
        <v>22801.25</v>
      </c>
      <c r="G25" s="19"/>
      <c r="H25" s="16"/>
      <c r="I25" s="17"/>
      <c r="J25" s="18"/>
    </row>
    <row r="26" spans="2:10" x14ac:dyDescent="0.25">
      <c r="B26" s="7">
        <v>46014</v>
      </c>
      <c r="C26" s="8">
        <v>1413.5</v>
      </c>
      <c r="D26" s="9"/>
      <c r="E26" s="10">
        <v>21.25</v>
      </c>
      <c r="F26" s="33">
        <f t="shared" si="0"/>
        <v>30036.875</v>
      </c>
      <c r="G26" s="19"/>
      <c r="H26" s="16"/>
      <c r="I26" s="17"/>
      <c r="J26" s="18"/>
    </row>
    <row r="27" spans="2:10" x14ac:dyDescent="0.25">
      <c r="B27" s="7">
        <v>46015</v>
      </c>
      <c r="C27" s="8">
        <v>1470</v>
      </c>
      <c r="D27" s="9"/>
      <c r="E27" s="10">
        <v>21.25</v>
      </c>
      <c r="F27" s="33">
        <f t="shared" si="0"/>
        <v>31237.5</v>
      </c>
      <c r="G27" s="19"/>
      <c r="H27" s="16"/>
      <c r="I27" s="17"/>
      <c r="J27" s="18"/>
    </row>
    <row r="28" spans="2:10" x14ac:dyDescent="0.25">
      <c r="B28" s="7">
        <v>46016</v>
      </c>
      <c r="C28" s="8">
        <v>1484.5</v>
      </c>
      <c r="D28" s="9"/>
      <c r="E28" s="10">
        <v>21.25</v>
      </c>
      <c r="F28" s="33">
        <f t="shared" si="0"/>
        <v>31545.625</v>
      </c>
      <c r="G28" s="19"/>
      <c r="H28" s="16"/>
      <c r="I28" s="17"/>
      <c r="J28" s="18"/>
    </row>
    <row r="29" spans="2:10" x14ac:dyDescent="0.25">
      <c r="B29" s="7">
        <v>46017</v>
      </c>
      <c r="C29" s="8">
        <v>1450.5</v>
      </c>
      <c r="D29" s="9"/>
      <c r="E29" s="10">
        <v>21.25</v>
      </c>
      <c r="F29" s="33">
        <f t="shared" si="0"/>
        <v>30823.125</v>
      </c>
      <c r="G29" s="19"/>
      <c r="H29" s="16"/>
      <c r="I29" s="17"/>
      <c r="J29" s="18"/>
    </row>
    <row r="30" spans="2:10" x14ac:dyDescent="0.25">
      <c r="B30" s="7">
        <v>46018</v>
      </c>
      <c r="C30" s="8">
        <v>1508</v>
      </c>
      <c r="D30" s="9"/>
      <c r="E30" s="10">
        <v>21.25</v>
      </c>
      <c r="F30" s="33">
        <f t="shared" si="0"/>
        <v>32045</v>
      </c>
      <c r="G30" s="19"/>
      <c r="H30" s="16"/>
      <c r="I30" s="17"/>
      <c r="J30" s="18"/>
    </row>
    <row r="31" spans="2:10" x14ac:dyDescent="0.25">
      <c r="B31" s="7">
        <v>46019</v>
      </c>
      <c r="C31" s="8">
        <v>1511</v>
      </c>
      <c r="D31" s="9"/>
      <c r="E31" s="10">
        <v>21.25</v>
      </c>
      <c r="F31" s="33">
        <f t="shared" si="0"/>
        <v>32108.75</v>
      </c>
      <c r="G31" s="19"/>
      <c r="H31" s="16"/>
      <c r="I31" s="17"/>
      <c r="J31" s="18"/>
    </row>
    <row r="32" spans="2:10" x14ac:dyDescent="0.25">
      <c r="B32" s="7">
        <v>46020</v>
      </c>
      <c r="C32" s="8">
        <v>1507.5</v>
      </c>
      <c r="D32" s="9"/>
      <c r="E32" s="10">
        <v>21.25</v>
      </c>
      <c r="F32" s="33">
        <f t="shared" si="0"/>
        <v>32034.375</v>
      </c>
      <c r="G32" s="19"/>
      <c r="H32" s="16"/>
      <c r="I32" s="17"/>
      <c r="J32" s="18"/>
    </row>
    <row r="33" spans="2:12" x14ac:dyDescent="0.25">
      <c r="B33" s="7">
        <v>46021</v>
      </c>
      <c r="C33" s="8">
        <v>1537.5</v>
      </c>
      <c r="D33" s="9"/>
      <c r="E33" s="10">
        <v>21.25</v>
      </c>
      <c r="F33" s="33">
        <f t="shared" si="0"/>
        <v>32671.875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1456</v>
      </c>
      <c r="D34" s="48"/>
      <c r="E34" s="10">
        <v>21.25</v>
      </c>
      <c r="F34" s="49">
        <f t="shared" si="0"/>
        <v>30940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44611.5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892842.85471975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947994.375</v>
      </c>
      <c r="L36" s="31">
        <f>J36-J4-J5-J6</f>
        <v>937575.91681874997</v>
      </c>
    </row>
    <row r="37" spans="2:12" x14ac:dyDescent="0.25">
      <c r="B37" s="26" t="s">
        <v>14</v>
      </c>
      <c r="C37" s="30">
        <f>C35</f>
        <v>44611.5</v>
      </c>
      <c r="D37" s="9">
        <f>D35/1.03</f>
        <v>0</v>
      </c>
      <c r="E37" s="10"/>
      <c r="F37" s="33">
        <f>SUM(F4:F36)</f>
        <v>947994.375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55151.520280249999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A228-8C97-485D-892B-9B88ECA14316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1572</v>
      </c>
      <c r="D4" s="9"/>
      <c r="E4" s="10">
        <v>21.5</v>
      </c>
      <c r="F4" s="33">
        <f>E4*C4</f>
        <v>33798</v>
      </c>
      <c r="G4" s="11"/>
      <c r="H4" s="12" t="s">
        <v>6</v>
      </c>
      <c r="I4" s="13">
        <v>0.01</v>
      </c>
      <c r="J4" s="14">
        <f>(F36+F37)*I4</f>
        <v>10368.963750000001</v>
      </c>
    </row>
    <row r="5" spans="2:29" x14ac:dyDescent="0.25">
      <c r="B5" s="7">
        <v>46024</v>
      </c>
      <c r="C5" s="8">
        <v>1503.5</v>
      </c>
      <c r="D5" s="9"/>
      <c r="E5" s="10">
        <v>21.5</v>
      </c>
      <c r="F5" s="33">
        <f t="shared" ref="F5:F34" si="0">E5*C5</f>
        <v>32325.25</v>
      </c>
      <c r="G5" s="11"/>
      <c r="H5" s="12" t="s">
        <v>7</v>
      </c>
      <c r="I5" s="13">
        <v>1E-3</v>
      </c>
      <c r="J5" s="14">
        <f>(F36+F37-J4-J6)*I5</f>
        <v>1026.5274112500001</v>
      </c>
    </row>
    <row r="6" spans="2:29" x14ac:dyDescent="0.25">
      <c r="B6" s="7">
        <v>46025</v>
      </c>
      <c r="C6" s="8">
        <v>2071.5</v>
      </c>
      <c r="D6" s="9"/>
      <c r="E6" s="10">
        <v>21.5</v>
      </c>
      <c r="F6" s="33">
        <f t="shared" si="0"/>
        <v>44537.25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776.5</v>
      </c>
      <c r="D7" s="9"/>
      <c r="E7" s="10">
        <v>21.5</v>
      </c>
      <c r="F7" s="33">
        <f t="shared" si="0"/>
        <v>16694.75</v>
      </c>
      <c r="G7" s="11"/>
      <c r="H7" s="12" t="s">
        <v>9</v>
      </c>
      <c r="I7" s="13"/>
      <c r="J7" s="14">
        <f>'ARALIK 2025'!J39*-1</f>
        <v>-55151.520280249999</v>
      </c>
    </row>
    <row r="8" spans="2:29" x14ac:dyDescent="0.25">
      <c r="B8" s="7">
        <v>46027</v>
      </c>
      <c r="C8" s="8">
        <v>1559.5</v>
      </c>
      <c r="D8" s="9"/>
      <c r="E8" s="10">
        <v>21.5</v>
      </c>
      <c r="F8" s="33">
        <f t="shared" si="0"/>
        <v>33529.25</v>
      </c>
      <c r="G8" s="15"/>
      <c r="H8" s="16"/>
      <c r="I8" s="17"/>
      <c r="J8" s="18"/>
    </row>
    <row r="9" spans="2:29" x14ac:dyDescent="0.25">
      <c r="B9" s="7">
        <v>46028</v>
      </c>
      <c r="C9" s="8">
        <v>1506</v>
      </c>
      <c r="D9" s="9"/>
      <c r="E9" s="10">
        <v>21.5</v>
      </c>
      <c r="F9" s="33">
        <f t="shared" si="0"/>
        <v>32379</v>
      </c>
      <c r="G9" s="15"/>
      <c r="H9" s="16"/>
      <c r="I9" s="17"/>
      <c r="J9" s="18"/>
    </row>
    <row r="10" spans="2:29" x14ac:dyDescent="0.25">
      <c r="B10" s="7">
        <v>46029</v>
      </c>
      <c r="C10" s="8">
        <v>1460</v>
      </c>
      <c r="D10" s="9"/>
      <c r="E10" s="10">
        <v>21.5</v>
      </c>
      <c r="F10" s="33">
        <f t="shared" si="0"/>
        <v>31390</v>
      </c>
      <c r="G10" s="15"/>
      <c r="H10" s="16"/>
      <c r="I10" s="17"/>
      <c r="J10" s="18"/>
    </row>
    <row r="11" spans="2:29" x14ac:dyDescent="0.25">
      <c r="B11" s="7">
        <v>46030</v>
      </c>
      <c r="C11" s="8">
        <v>1707.5</v>
      </c>
      <c r="D11" s="9"/>
      <c r="E11" s="10">
        <v>21.5</v>
      </c>
      <c r="F11" s="33">
        <f t="shared" si="0"/>
        <v>36711.25</v>
      </c>
      <c r="G11" s="19"/>
      <c r="H11" s="16"/>
      <c r="I11" s="17"/>
      <c r="J11" s="18"/>
    </row>
    <row r="12" spans="2:29" x14ac:dyDescent="0.25">
      <c r="B12" s="7">
        <v>46031</v>
      </c>
      <c r="C12" s="8">
        <v>1557.5</v>
      </c>
      <c r="D12" s="9"/>
      <c r="E12" s="10">
        <v>21.5</v>
      </c>
      <c r="F12" s="33">
        <f t="shared" si="0"/>
        <v>33486.25</v>
      </c>
      <c r="G12" s="15">
        <v>46070</v>
      </c>
      <c r="H12" s="16" t="s">
        <v>62</v>
      </c>
      <c r="I12" s="17"/>
      <c r="J12" s="18">
        <v>500000</v>
      </c>
    </row>
    <row r="13" spans="2:29" x14ac:dyDescent="0.25">
      <c r="B13" s="7">
        <v>46032</v>
      </c>
      <c r="C13" s="8">
        <v>1493.5</v>
      </c>
      <c r="D13" s="9"/>
      <c r="E13" s="10">
        <v>21.5</v>
      </c>
      <c r="F13" s="33">
        <f t="shared" si="0"/>
        <v>32110.25</v>
      </c>
      <c r="G13" s="19"/>
      <c r="H13" s="16"/>
      <c r="I13" s="17"/>
      <c r="J13" s="18"/>
    </row>
    <row r="14" spans="2:29" x14ac:dyDescent="0.25">
      <c r="B14" s="7">
        <v>46033</v>
      </c>
      <c r="C14" s="8">
        <v>1534</v>
      </c>
      <c r="D14" s="9"/>
      <c r="E14" s="10">
        <v>21.5</v>
      </c>
      <c r="F14" s="33">
        <f t="shared" si="0"/>
        <v>32981</v>
      </c>
      <c r="G14" s="19"/>
      <c r="H14" s="16"/>
      <c r="I14" s="17"/>
      <c r="J14" s="18"/>
    </row>
    <row r="15" spans="2:29" x14ac:dyDescent="0.25">
      <c r="B15" s="7">
        <v>46034</v>
      </c>
      <c r="C15" s="8">
        <v>1519</v>
      </c>
      <c r="D15" s="9"/>
      <c r="E15" s="10">
        <v>21.5</v>
      </c>
      <c r="F15" s="33">
        <f t="shared" si="0"/>
        <v>32658.5</v>
      </c>
      <c r="G15" s="19"/>
      <c r="H15" s="16"/>
      <c r="I15" s="17"/>
      <c r="J15" s="18"/>
    </row>
    <row r="16" spans="2:29" x14ac:dyDescent="0.25">
      <c r="B16" s="7">
        <v>46035</v>
      </c>
      <c r="C16" s="8">
        <v>1534.5</v>
      </c>
      <c r="D16" s="9"/>
      <c r="E16" s="10">
        <v>21.5</v>
      </c>
      <c r="F16" s="33">
        <f t="shared" si="0"/>
        <v>32991.75</v>
      </c>
      <c r="G16" s="15">
        <v>46079</v>
      </c>
      <c r="H16" s="16" t="s">
        <v>61</v>
      </c>
      <c r="I16" s="17"/>
      <c r="J16" s="18">
        <v>544579.51</v>
      </c>
    </row>
    <row r="17" spans="2:10" x14ac:dyDescent="0.25">
      <c r="B17" s="7">
        <v>46036</v>
      </c>
      <c r="C17" s="8">
        <v>1490</v>
      </c>
      <c r="D17" s="9"/>
      <c r="E17" s="10">
        <v>21.5</v>
      </c>
      <c r="F17" s="33">
        <f t="shared" si="0"/>
        <v>32035</v>
      </c>
      <c r="G17" s="19"/>
      <c r="H17" s="16"/>
      <c r="I17" s="17"/>
      <c r="J17" s="18"/>
    </row>
    <row r="18" spans="2:10" x14ac:dyDescent="0.25">
      <c r="B18" s="7">
        <v>46037</v>
      </c>
      <c r="C18" s="8">
        <v>1478.5</v>
      </c>
      <c r="D18" s="9"/>
      <c r="E18" s="10">
        <v>21.5</v>
      </c>
      <c r="F18" s="33">
        <f t="shared" si="0"/>
        <v>31787.75</v>
      </c>
      <c r="G18" s="19"/>
      <c r="H18" s="16"/>
      <c r="I18" s="17"/>
      <c r="J18" s="18"/>
    </row>
    <row r="19" spans="2:10" x14ac:dyDescent="0.25">
      <c r="B19" s="7">
        <v>46038</v>
      </c>
      <c r="C19" s="8">
        <v>1524.5</v>
      </c>
      <c r="D19" s="9"/>
      <c r="E19" s="10">
        <v>21.5</v>
      </c>
      <c r="F19" s="33">
        <f t="shared" si="0"/>
        <v>32776.75</v>
      </c>
      <c r="G19" s="19"/>
      <c r="H19" s="16"/>
      <c r="I19" s="17"/>
      <c r="J19" s="18"/>
    </row>
    <row r="20" spans="2:10" x14ac:dyDescent="0.25">
      <c r="B20" s="7">
        <v>46039</v>
      </c>
      <c r="C20" s="8">
        <v>1527</v>
      </c>
      <c r="D20" s="9"/>
      <c r="E20" s="10">
        <v>21.5</v>
      </c>
      <c r="F20" s="33">
        <f t="shared" si="0"/>
        <v>32830.5</v>
      </c>
      <c r="G20" s="19"/>
      <c r="H20" s="16"/>
      <c r="I20" s="17"/>
      <c r="J20" s="18"/>
    </row>
    <row r="21" spans="2:10" x14ac:dyDescent="0.25">
      <c r="B21" s="7">
        <v>46040</v>
      </c>
      <c r="C21" s="8">
        <v>1507.5</v>
      </c>
      <c r="D21" s="9"/>
      <c r="E21" s="10">
        <v>21.5</v>
      </c>
      <c r="F21" s="33">
        <f t="shared" si="0"/>
        <v>32411.25</v>
      </c>
      <c r="G21" s="19"/>
      <c r="H21" s="16"/>
      <c r="I21" s="17"/>
      <c r="J21" s="18"/>
    </row>
    <row r="22" spans="2:10" x14ac:dyDescent="0.25">
      <c r="B22" s="7">
        <v>46041</v>
      </c>
      <c r="C22" s="8">
        <v>1457.5</v>
      </c>
      <c r="D22" s="9"/>
      <c r="E22" s="10">
        <v>21.5</v>
      </c>
      <c r="F22" s="33">
        <f t="shared" si="0"/>
        <v>31336.25</v>
      </c>
      <c r="G22" s="19"/>
      <c r="H22" s="16"/>
      <c r="I22" s="17"/>
      <c r="J22" s="18"/>
    </row>
    <row r="23" spans="2:10" x14ac:dyDescent="0.25">
      <c r="B23" s="7">
        <v>46042</v>
      </c>
      <c r="C23" s="8">
        <v>1413</v>
      </c>
      <c r="D23" s="9"/>
      <c r="E23" s="10">
        <v>21.5</v>
      </c>
      <c r="F23" s="33">
        <f t="shared" si="0"/>
        <v>30379.5</v>
      </c>
      <c r="G23" s="19"/>
      <c r="H23" s="16"/>
      <c r="I23" s="17"/>
      <c r="J23" s="18"/>
    </row>
    <row r="24" spans="2:10" x14ac:dyDescent="0.25">
      <c r="B24" s="7">
        <v>46043</v>
      </c>
      <c r="C24" s="8">
        <v>1439</v>
      </c>
      <c r="D24" s="9"/>
      <c r="E24" s="10">
        <v>21.5</v>
      </c>
      <c r="F24" s="33">
        <f t="shared" si="0"/>
        <v>30938.5</v>
      </c>
      <c r="G24" s="19"/>
      <c r="H24" s="16"/>
      <c r="I24" s="17"/>
      <c r="J24" s="18"/>
    </row>
    <row r="25" spans="2:10" x14ac:dyDescent="0.25">
      <c r="B25" s="7">
        <v>46044</v>
      </c>
      <c r="C25" s="8">
        <v>1435</v>
      </c>
      <c r="D25" s="9"/>
      <c r="E25" s="10">
        <v>24.75</v>
      </c>
      <c r="F25" s="33">
        <f t="shared" si="0"/>
        <v>35516.25</v>
      </c>
      <c r="G25" s="19"/>
      <c r="H25" s="16"/>
      <c r="I25" s="17"/>
      <c r="J25" s="18"/>
    </row>
    <row r="26" spans="2:10" x14ac:dyDescent="0.25">
      <c r="B26" s="7">
        <v>46045</v>
      </c>
      <c r="C26" s="8">
        <v>1446</v>
      </c>
      <c r="D26" s="9"/>
      <c r="E26" s="10">
        <v>24.75</v>
      </c>
      <c r="F26" s="33">
        <f t="shared" si="0"/>
        <v>35788.5</v>
      </c>
      <c r="G26" s="19"/>
      <c r="H26" s="16"/>
      <c r="I26" s="17"/>
      <c r="J26" s="18"/>
    </row>
    <row r="27" spans="2:10" x14ac:dyDescent="0.25">
      <c r="B27" s="7">
        <v>46046</v>
      </c>
      <c r="C27" s="8">
        <v>1339.5</v>
      </c>
      <c r="D27" s="9"/>
      <c r="E27" s="10">
        <v>24.75</v>
      </c>
      <c r="F27" s="33">
        <f t="shared" si="0"/>
        <v>33152.625</v>
      </c>
      <c r="G27" s="19"/>
      <c r="H27" s="16"/>
      <c r="I27" s="17"/>
      <c r="J27" s="18"/>
    </row>
    <row r="28" spans="2:10" x14ac:dyDescent="0.25">
      <c r="B28" s="7">
        <v>46047</v>
      </c>
      <c r="C28" s="8">
        <v>1510.5</v>
      </c>
      <c r="D28" s="9"/>
      <c r="E28" s="10">
        <v>24.75</v>
      </c>
      <c r="F28" s="33">
        <f t="shared" si="0"/>
        <v>37384.875</v>
      </c>
      <c r="G28" s="19"/>
      <c r="H28" s="16"/>
      <c r="I28" s="17"/>
      <c r="J28" s="18"/>
    </row>
    <row r="29" spans="2:10" x14ac:dyDescent="0.25">
      <c r="B29" s="7">
        <v>46048</v>
      </c>
      <c r="C29" s="8">
        <v>1456.5</v>
      </c>
      <c r="D29" s="9"/>
      <c r="E29" s="10">
        <v>24.75</v>
      </c>
      <c r="F29" s="33">
        <f t="shared" si="0"/>
        <v>36048.375</v>
      </c>
      <c r="G29" s="19"/>
      <c r="H29" s="16"/>
      <c r="I29" s="17"/>
      <c r="J29" s="18"/>
    </row>
    <row r="30" spans="2:10" x14ac:dyDescent="0.25">
      <c r="B30" s="7">
        <v>46049</v>
      </c>
      <c r="C30" s="8">
        <v>1370.5</v>
      </c>
      <c r="D30" s="9"/>
      <c r="E30" s="10">
        <v>24.75</v>
      </c>
      <c r="F30" s="33">
        <f t="shared" si="0"/>
        <v>33919.875</v>
      </c>
      <c r="G30" s="19"/>
      <c r="H30" s="16"/>
      <c r="I30" s="17"/>
      <c r="J30" s="18"/>
    </row>
    <row r="31" spans="2:10" x14ac:dyDescent="0.25">
      <c r="B31" s="7">
        <v>46050</v>
      </c>
      <c r="C31" s="8">
        <v>1471.5</v>
      </c>
      <c r="D31" s="9"/>
      <c r="E31" s="10">
        <v>24.75</v>
      </c>
      <c r="F31" s="33">
        <f t="shared" si="0"/>
        <v>36419.625</v>
      </c>
      <c r="G31" s="19"/>
      <c r="H31" s="16"/>
      <c r="I31" s="17"/>
      <c r="J31" s="18"/>
    </row>
    <row r="32" spans="2:10" x14ac:dyDescent="0.25">
      <c r="B32" s="7">
        <v>46051</v>
      </c>
      <c r="C32" s="8">
        <v>1427.5</v>
      </c>
      <c r="D32" s="9"/>
      <c r="E32" s="10">
        <v>24.75</v>
      </c>
      <c r="F32" s="33">
        <f t="shared" si="0"/>
        <v>35330.625</v>
      </c>
      <c r="G32" s="19"/>
      <c r="H32" s="16"/>
      <c r="I32" s="17"/>
      <c r="J32" s="18"/>
    </row>
    <row r="33" spans="2:12" x14ac:dyDescent="0.25">
      <c r="B33" s="7">
        <v>46052</v>
      </c>
      <c r="C33" s="8">
        <v>1444.5</v>
      </c>
      <c r="D33" s="9"/>
      <c r="E33" s="10">
        <v>24.75</v>
      </c>
      <c r="F33" s="33">
        <f t="shared" si="0"/>
        <v>35751.375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1515</v>
      </c>
      <c r="D34" s="48"/>
      <c r="E34" s="10">
        <v>24.75</v>
      </c>
      <c r="F34" s="49">
        <f t="shared" si="0"/>
        <v>37496.25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46048.5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1000823.4808809999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1036896.375</v>
      </c>
      <c r="L36" s="31">
        <f>J36-J4-J5-J6</f>
        <v>1025500.88383875</v>
      </c>
    </row>
    <row r="37" spans="2:12" x14ac:dyDescent="0.25">
      <c r="B37" s="26" t="s">
        <v>14</v>
      </c>
      <c r="C37" s="30">
        <f>C35</f>
        <v>46048.5</v>
      </c>
      <c r="D37" s="9">
        <f>D35/1.03</f>
        <v>0</v>
      </c>
      <c r="E37" s="10"/>
      <c r="F37" s="33">
        <f>SUM(F4:F36)</f>
        <v>1036896.375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36072.894119000062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8FDA-7FC8-44CC-8320-7F50CDFFD42A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1368.5</v>
      </c>
      <c r="D4" s="9"/>
      <c r="E4" s="10">
        <v>25.5</v>
      </c>
      <c r="F4" s="33">
        <f>E4*C4</f>
        <v>34896.75</v>
      </c>
      <c r="G4" s="11"/>
      <c r="H4" s="12" t="s">
        <v>6</v>
      </c>
      <c r="I4" s="13">
        <v>0.01</v>
      </c>
      <c r="J4" s="14">
        <f>(F36+F37)*I4</f>
        <v>10835.460000000001</v>
      </c>
    </row>
    <row r="5" spans="2:29" x14ac:dyDescent="0.25">
      <c r="B5" s="7">
        <v>46055</v>
      </c>
      <c r="C5" s="8">
        <v>1454.5</v>
      </c>
      <c r="D5" s="9"/>
      <c r="E5" s="10">
        <v>25.5</v>
      </c>
      <c r="F5" s="33">
        <f t="shared" ref="F5:F34" si="0">E5*C5</f>
        <v>37089.75</v>
      </c>
      <c r="G5" s="11"/>
      <c r="H5" s="12" t="s">
        <v>7</v>
      </c>
      <c r="I5" s="13">
        <v>1E-3</v>
      </c>
      <c r="J5" s="14">
        <f>(F36+F37-J4-J6)*I5</f>
        <v>1072.71054</v>
      </c>
    </row>
    <row r="6" spans="2:29" x14ac:dyDescent="0.25">
      <c r="B6" s="7">
        <v>46056</v>
      </c>
      <c r="C6" s="8">
        <v>1474.5</v>
      </c>
      <c r="D6" s="9"/>
      <c r="E6" s="10">
        <v>25.5</v>
      </c>
      <c r="F6" s="33">
        <f t="shared" si="0"/>
        <v>37599.75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1527.5</v>
      </c>
      <c r="D7" s="9"/>
      <c r="E7" s="10">
        <v>25.5</v>
      </c>
      <c r="F7" s="33">
        <f t="shared" si="0"/>
        <v>38951.25</v>
      </c>
      <c r="G7" s="11"/>
      <c r="H7" s="12" t="s">
        <v>9</v>
      </c>
      <c r="I7" s="13"/>
      <c r="J7" s="14">
        <f>'OCAK 2026'!J39*-1</f>
        <v>-36072.894119000062</v>
      </c>
    </row>
    <row r="8" spans="2:29" x14ac:dyDescent="0.25">
      <c r="B8" s="7">
        <v>46058</v>
      </c>
      <c r="C8" s="8">
        <v>1465</v>
      </c>
      <c r="D8" s="9"/>
      <c r="E8" s="10">
        <v>25.5</v>
      </c>
      <c r="F8" s="33">
        <f t="shared" si="0"/>
        <v>37357.5</v>
      </c>
      <c r="G8" s="15"/>
      <c r="H8" s="16"/>
      <c r="I8" s="17"/>
      <c r="J8" s="18"/>
    </row>
    <row r="9" spans="2:29" x14ac:dyDescent="0.25">
      <c r="B9" s="7">
        <v>46059</v>
      </c>
      <c r="C9" s="8">
        <v>1540.5</v>
      </c>
      <c r="D9" s="9"/>
      <c r="E9" s="10">
        <v>25.5</v>
      </c>
      <c r="F9" s="33">
        <f t="shared" si="0"/>
        <v>39282.75</v>
      </c>
      <c r="G9" s="15"/>
      <c r="H9" s="16"/>
      <c r="I9" s="17"/>
      <c r="J9" s="18"/>
    </row>
    <row r="10" spans="2:29" x14ac:dyDescent="0.25">
      <c r="B10" s="7">
        <v>46060</v>
      </c>
      <c r="C10" s="8">
        <v>1432</v>
      </c>
      <c r="D10" s="9"/>
      <c r="E10" s="10">
        <v>25.5</v>
      </c>
      <c r="F10" s="33">
        <f t="shared" si="0"/>
        <v>36516</v>
      </c>
      <c r="G10" s="15">
        <v>46090</v>
      </c>
      <c r="H10" s="16" t="s">
        <v>61</v>
      </c>
      <c r="I10" s="17"/>
      <c r="J10" s="18">
        <v>500000</v>
      </c>
    </row>
    <row r="11" spans="2:29" x14ac:dyDescent="0.25">
      <c r="B11" s="7">
        <v>46061</v>
      </c>
      <c r="C11" s="8">
        <v>1518</v>
      </c>
      <c r="D11" s="9"/>
      <c r="E11" s="10">
        <v>25.5</v>
      </c>
      <c r="F11" s="33">
        <f t="shared" si="0"/>
        <v>38709</v>
      </c>
      <c r="G11" s="19"/>
      <c r="H11" s="16"/>
      <c r="I11" s="17"/>
      <c r="J11" s="18"/>
    </row>
    <row r="12" spans="2:29" x14ac:dyDescent="0.25">
      <c r="B12" s="7">
        <v>46062</v>
      </c>
      <c r="C12" s="8">
        <v>1515.5</v>
      </c>
      <c r="D12" s="9"/>
      <c r="E12" s="10">
        <v>25.5</v>
      </c>
      <c r="F12" s="33">
        <f t="shared" si="0"/>
        <v>38645.25</v>
      </c>
      <c r="G12" s="19"/>
      <c r="H12" s="16"/>
      <c r="I12" s="17"/>
      <c r="J12" s="18"/>
    </row>
    <row r="13" spans="2:29" x14ac:dyDescent="0.25">
      <c r="B13" s="7">
        <v>46063</v>
      </c>
      <c r="C13" s="8">
        <v>1471.5</v>
      </c>
      <c r="D13" s="9"/>
      <c r="E13" s="10">
        <v>25.5</v>
      </c>
      <c r="F13" s="33">
        <f t="shared" si="0"/>
        <v>37523.25</v>
      </c>
      <c r="G13" s="19"/>
      <c r="H13" s="16"/>
      <c r="I13" s="17"/>
      <c r="J13" s="18"/>
    </row>
    <row r="14" spans="2:29" x14ac:dyDescent="0.25">
      <c r="B14" s="7">
        <v>46064</v>
      </c>
      <c r="C14" s="8">
        <v>1398.5</v>
      </c>
      <c r="D14" s="9"/>
      <c r="E14" s="10">
        <v>25.5</v>
      </c>
      <c r="F14" s="33">
        <f t="shared" si="0"/>
        <v>35661.75</v>
      </c>
      <c r="G14" s="19"/>
      <c r="H14" s="16"/>
      <c r="I14" s="17"/>
      <c r="J14" s="18"/>
    </row>
    <row r="15" spans="2:29" x14ac:dyDescent="0.25">
      <c r="B15" s="7">
        <v>46065</v>
      </c>
      <c r="C15" s="8">
        <v>1528.5</v>
      </c>
      <c r="D15" s="9"/>
      <c r="E15" s="10">
        <v>25.5</v>
      </c>
      <c r="F15" s="33">
        <f t="shared" si="0"/>
        <v>38976.75</v>
      </c>
      <c r="G15" s="19"/>
      <c r="H15" s="16"/>
      <c r="I15" s="17"/>
      <c r="J15" s="18"/>
    </row>
    <row r="16" spans="2:29" x14ac:dyDescent="0.25">
      <c r="B16" s="7">
        <v>46066</v>
      </c>
      <c r="C16" s="8">
        <v>1531</v>
      </c>
      <c r="D16" s="9"/>
      <c r="E16" s="10">
        <v>25.5</v>
      </c>
      <c r="F16" s="33">
        <f t="shared" si="0"/>
        <v>39040.5</v>
      </c>
      <c r="G16" s="15">
        <v>46099</v>
      </c>
      <c r="H16" s="16" t="s">
        <v>61</v>
      </c>
      <c r="I16" s="17"/>
      <c r="J16" s="18">
        <v>300000</v>
      </c>
    </row>
    <row r="17" spans="2:10" x14ac:dyDescent="0.25">
      <c r="B17" s="7">
        <v>46067</v>
      </c>
      <c r="C17" s="8">
        <v>1511</v>
      </c>
      <c r="D17" s="9"/>
      <c r="E17" s="10">
        <v>25.5</v>
      </c>
      <c r="F17" s="33">
        <f t="shared" si="0"/>
        <v>38530.5</v>
      </c>
      <c r="G17" s="19"/>
      <c r="H17" s="16"/>
      <c r="I17" s="17"/>
      <c r="J17" s="18"/>
    </row>
    <row r="18" spans="2:10" x14ac:dyDescent="0.25">
      <c r="B18" s="7">
        <v>46068</v>
      </c>
      <c r="C18" s="8">
        <v>1202</v>
      </c>
      <c r="D18" s="9"/>
      <c r="E18" s="10">
        <v>25.5</v>
      </c>
      <c r="F18" s="33">
        <f t="shared" si="0"/>
        <v>30651</v>
      </c>
      <c r="G18" s="19"/>
      <c r="H18" s="16"/>
      <c r="I18" s="17"/>
      <c r="J18" s="18"/>
    </row>
    <row r="19" spans="2:10" x14ac:dyDescent="0.25">
      <c r="B19" s="7">
        <v>46069</v>
      </c>
      <c r="C19" s="8">
        <v>1874</v>
      </c>
      <c r="D19" s="9"/>
      <c r="E19" s="10">
        <v>25.5</v>
      </c>
      <c r="F19" s="33">
        <f t="shared" si="0"/>
        <v>47787</v>
      </c>
      <c r="G19" s="15">
        <v>46106</v>
      </c>
      <c r="H19" s="16" t="s">
        <v>63</v>
      </c>
      <c r="I19" s="17"/>
      <c r="J19" s="18">
        <v>276191.96000000002</v>
      </c>
    </row>
    <row r="20" spans="2:10" x14ac:dyDescent="0.25">
      <c r="B20" s="7">
        <v>46070</v>
      </c>
      <c r="C20" s="8">
        <v>1558</v>
      </c>
      <c r="D20" s="9"/>
      <c r="E20" s="10">
        <v>25.5</v>
      </c>
      <c r="F20" s="33">
        <f t="shared" si="0"/>
        <v>39729</v>
      </c>
      <c r="G20" s="19"/>
      <c r="H20" s="16"/>
      <c r="I20" s="17"/>
      <c r="J20" s="18"/>
    </row>
    <row r="21" spans="2:10" x14ac:dyDescent="0.25">
      <c r="B21" s="7">
        <v>46071</v>
      </c>
      <c r="C21" s="8">
        <v>1602</v>
      </c>
      <c r="D21" s="9"/>
      <c r="E21" s="10">
        <v>25.5</v>
      </c>
      <c r="F21" s="33">
        <f t="shared" si="0"/>
        <v>40851</v>
      </c>
      <c r="G21" s="15">
        <v>46113</v>
      </c>
      <c r="H21" s="16" t="s">
        <v>61</v>
      </c>
      <c r="I21" s="17"/>
      <c r="J21" s="18">
        <v>31518.76</v>
      </c>
    </row>
    <row r="22" spans="2:10" x14ac:dyDescent="0.25">
      <c r="B22" s="7">
        <v>46072</v>
      </c>
      <c r="C22" s="8">
        <v>1502</v>
      </c>
      <c r="D22" s="9"/>
      <c r="E22" s="10">
        <v>25.5</v>
      </c>
      <c r="F22" s="33">
        <f t="shared" si="0"/>
        <v>38301</v>
      </c>
      <c r="G22" s="19"/>
      <c r="H22" s="16"/>
      <c r="I22" s="17"/>
      <c r="J22" s="18"/>
    </row>
    <row r="23" spans="2:10" x14ac:dyDescent="0.25">
      <c r="B23" s="7">
        <v>46073</v>
      </c>
      <c r="C23" s="8">
        <v>1572</v>
      </c>
      <c r="D23" s="9"/>
      <c r="E23" s="10">
        <v>25.5</v>
      </c>
      <c r="F23" s="33">
        <f t="shared" si="0"/>
        <v>40086</v>
      </c>
      <c r="G23" s="19"/>
      <c r="H23" s="16"/>
      <c r="I23" s="17"/>
      <c r="J23" s="18"/>
    </row>
    <row r="24" spans="2:10" x14ac:dyDescent="0.25">
      <c r="B24" s="7">
        <v>46074</v>
      </c>
      <c r="C24" s="8">
        <v>1584</v>
      </c>
      <c r="D24" s="9"/>
      <c r="E24" s="10">
        <v>25.5</v>
      </c>
      <c r="F24" s="33">
        <f t="shared" si="0"/>
        <v>40392</v>
      </c>
      <c r="G24" s="19"/>
      <c r="H24" s="16"/>
      <c r="I24" s="17"/>
      <c r="J24" s="18"/>
    </row>
    <row r="25" spans="2:10" x14ac:dyDescent="0.25">
      <c r="B25" s="7">
        <v>46075</v>
      </c>
      <c r="C25" s="8">
        <v>1536</v>
      </c>
      <c r="D25" s="9"/>
      <c r="E25" s="10">
        <v>25.5</v>
      </c>
      <c r="F25" s="33">
        <f t="shared" si="0"/>
        <v>39168</v>
      </c>
      <c r="G25" s="19"/>
      <c r="H25" s="16"/>
      <c r="I25" s="17"/>
      <c r="J25" s="18"/>
    </row>
    <row r="26" spans="2:10" x14ac:dyDescent="0.25">
      <c r="B26" s="7">
        <v>46076</v>
      </c>
      <c r="C26" s="8">
        <v>1515</v>
      </c>
      <c r="D26" s="9"/>
      <c r="E26" s="10">
        <v>25.5</v>
      </c>
      <c r="F26" s="33">
        <f t="shared" si="0"/>
        <v>38632.5</v>
      </c>
      <c r="G26" s="19"/>
      <c r="H26" s="16"/>
      <c r="I26" s="17"/>
      <c r="J26" s="18"/>
    </row>
    <row r="27" spans="2:10" x14ac:dyDescent="0.25">
      <c r="B27" s="7">
        <v>46077</v>
      </c>
      <c r="C27" s="8">
        <v>1556</v>
      </c>
      <c r="D27" s="9"/>
      <c r="E27" s="10">
        <v>25.5</v>
      </c>
      <c r="F27" s="33">
        <f t="shared" si="0"/>
        <v>39678</v>
      </c>
      <c r="G27" s="19"/>
      <c r="H27" s="16"/>
      <c r="I27" s="17"/>
      <c r="J27" s="18"/>
    </row>
    <row r="28" spans="2:10" x14ac:dyDescent="0.25">
      <c r="B28" s="7">
        <v>46078</v>
      </c>
      <c r="C28" s="8">
        <v>1624</v>
      </c>
      <c r="D28" s="9"/>
      <c r="E28" s="10">
        <v>25.5</v>
      </c>
      <c r="F28" s="33">
        <f t="shared" si="0"/>
        <v>41412</v>
      </c>
      <c r="G28" s="19"/>
      <c r="H28" s="16"/>
      <c r="I28" s="17"/>
      <c r="J28" s="18"/>
    </row>
    <row r="29" spans="2:10" x14ac:dyDescent="0.25">
      <c r="B29" s="7">
        <v>46079</v>
      </c>
      <c r="C29" s="8">
        <v>1567.5</v>
      </c>
      <c r="D29" s="9"/>
      <c r="E29" s="10">
        <v>25.5</v>
      </c>
      <c r="F29" s="33">
        <f t="shared" si="0"/>
        <v>39971.25</v>
      </c>
      <c r="G29" s="19"/>
      <c r="H29" s="16"/>
      <c r="I29" s="17"/>
      <c r="J29" s="18"/>
    </row>
    <row r="30" spans="2:10" x14ac:dyDescent="0.25">
      <c r="B30" s="7">
        <v>46080</v>
      </c>
      <c r="C30" s="8">
        <v>1546</v>
      </c>
      <c r="D30" s="9"/>
      <c r="E30" s="10">
        <v>25.5</v>
      </c>
      <c r="F30" s="33">
        <f t="shared" si="0"/>
        <v>39423</v>
      </c>
      <c r="G30" s="19"/>
      <c r="H30" s="16"/>
      <c r="I30" s="17"/>
      <c r="J30" s="18"/>
    </row>
    <row r="31" spans="2:10" x14ac:dyDescent="0.25">
      <c r="B31" s="7">
        <v>46081</v>
      </c>
      <c r="C31" s="8">
        <v>1517</v>
      </c>
      <c r="D31" s="9"/>
      <c r="E31" s="10">
        <v>25.5</v>
      </c>
      <c r="F31" s="33">
        <f t="shared" si="0"/>
        <v>38683.5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42492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1083545.996421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1083546</v>
      </c>
      <c r="L36" s="31">
        <f>J36-J4-J5-J6</f>
        <v>1071637.8294600002</v>
      </c>
    </row>
    <row r="37" spans="2:12" x14ac:dyDescent="0.25">
      <c r="B37" s="26" t="s">
        <v>14</v>
      </c>
      <c r="C37" s="30">
        <f>C35</f>
        <v>42492</v>
      </c>
      <c r="D37" s="9">
        <f>D35/1.03</f>
        <v>0</v>
      </c>
      <c r="E37" s="10"/>
      <c r="F37" s="33">
        <f>SUM(F4:F36)</f>
        <v>1083546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3.5790000110864639E-3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358F-7B3D-4278-9A8E-3D9A2E49BEE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1443</v>
      </c>
      <c r="D4" s="9"/>
      <c r="E4" s="10">
        <v>25.5</v>
      </c>
      <c r="F4" s="33">
        <f>E4*C4</f>
        <v>36796.5</v>
      </c>
      <c r="G4" s="11"/>
      <c r="H4" s="12" t="s">
        <v>6</v>
      </c>
      <c r="I4" s="13">
        <v>0.01</v>
      </c>
      <c r="J4" s="14">
        <f>(F36+F37)*I4</f>
        <v>12342.764999999999</v>
      </c>
    </row>
    <row r="5" spans="2:29" x14ac:dyDescent="0.25">
      <c r="B5" s="7">
        <v>46083</v>
      </c>
      <c r="C5" s="8">
        <v>1480.5</v>
      </c>
      <c r="D5" s="9"/>
      <c r="E5" s="10">
        <v>25.5</v>
      </c>
      <c r="F5" s="33">
        <f t="shared" ref="F5:F34" si="0">E5*C5</f>
        <v>37752.75</v>
      </c>
      <c r="G5" s="11"/>
      <c r="H5" s="12" t="s">
        <v>7</v>
      </c>
      <c r="I5" s="13">
        <v>1E-3</v>
      </c>
      <c r="J5" s="14">
        <f>(F36+F37-J4-J6)*I5</f>
        <v>1221.9337350000001</v>
      </c>
    </row>
    <row r="6" spans="2:29" x14ac:dyDescent="0.25">
      <c r="B6" s="7">
        <v>46084</v>
      </c>
      <c r="C6" s="8">
        <v>1538</v>
      </c>
      <c r="D6" s="9"/>
      <c r="E6" s="10">
        <v>25.5</v>
      </c>
      <c r="F6" s="33">
        <f t="shared" si="0"/>
        <v>39219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1541</v>
      </c>
      <c r="D7" s="9"/>
      <c r="E7" s="10">
        <v>25.5</v>
      </c>
      <c r="F7" s="33">
        <f t="shared" si="0"/>
        <v>39295.5</v>
      </c>
      <c r="G7" s="11"/>
      <c r="H7" s="12" t="s">
        <v>9</v>
      </c>
      <c r="I7" s="13"/>
      <c r="J7" s="14">
        <f>'ŞUBAT 2026'!J39*-1</f>
        <v>-3.5790000110864639E-3</v>
      </c>
    </row>
    <row r="8" spans="2:29" x14ac:dyDescent="0.25">
      <c r="B8" s="7">
        <v>46086</v>
      </c>
      <c r="C8" s="8">
        <v>1524</v>
      </c>
      <c r="D8" s="9"/>
      <c r="E8" s="10">
        <v>25.5</v>
      </c>
      <c r="F8" s="33">
        <f t="shared" si="0"/>
        <v>38862</v>
      </c>
      <c r="G8" s="15"/>
      <c r="H8" s="16"/>
      <c r="I8" s="17"/>
      <c r="J8" s="18"/>
    </row>
    <row r="9" spans="2:29" x14ac:dyDescent="0.25">
      <c r="B9" s="7">
        <v>46087</v>
      </c>
      <c r="C9" s="8">
        <v>1519</v>
      </c>
      <c r="D9" s="9"/>
      <c r="E9" s="10">
        <v>25.5</v>
      </c>
      <c r="F9" s="33">
        <f t="shared" si="0"/>
        <v>38734.5</v>
      </c>
      <c r="G9" s="15"/>
      <c r="H9" s="16"/>
      <c r="I9" s="17"/>
      <c r="J9" s="18"/>
    </row>
    <row r="10" spans="2:29" x14ac:dyDescent="0.25">
      <c r="B10" s="7">
        <v>46088</v>
      </c>
      <c r="C10" s="8">
        <v>1533</v>
      </c>
      <c r="D10" s="9"/>
      <c r="E10" s="10">
        <v>25.5</v>
      </c>
      <c r="F10" s="33">
        <f t="shared" si="0"/>
        <v>39091.5</v>
      </c>
      <c r="G10" s="15"/>
      <c r="H10" s="16"/>
      <c r="I10" s="17"/>
      <c r="J10" s="18"/>
    </row>
    <row r="11" spans="2:29" x14ac:dyDescent="0.25">
      <c r="B11" s="7">
        <v>46089</v>
      </c>
      <c r="C11" s="8">
        <v>1492.5</v>
      </c>
      <c r="D11" s="9"/>
      <c r="E11" s="10">
        <v>25.5</v>
      </c>
      <c r="F11" s="33">
        <f t="shared" si="0"/>
        <v>38058.75</v>
      </c>
      <c r="G11" s="19"/>
      <c r="H11" s="16"/>
      <c r="I11" s="17"/>
      <c r="J11" s="18"/>
    </row>
    <row r="12" spans="2:29" x14ac:dyDescent="0.25">
      <c r="B12" s="7">
        <v>46090</v>
      </c>
      <c r="C12" s="8">
        <v>1525</v>
      </c>
      <c r="D12" s="9"/>
      <c r="E12" s="10">
        <v>25.5</v>
      </c>
      <c r="F12" s="33">
        <f t="shared" si="0"/>
        <v>38887.5</v>
      </c>
      <c r="G12" s="19"/>
      <c r="H12" s="16"/>
      <c r="I12" s="17"/>
      <c r="J12" s="18"/>
    </row>
    <row r="13" spans="2:29" x14ac:dyDescent="0.25">
      <c r="B13" s="7">
        <v>46091</v>
      </c>
      <c r="C13" s="8">
        <v>1516</v>
      </c>
      <c r="D13" s="9"/>
      <c r="E13" s="10">
        <v>25.5</v>
      </c>
      <c r="F13" s="33">
        <f t="shared" si="0"/>
        <v>38658</v>
      </c>
      <c r="G13" s="19"/>
      <c r="H13" s="16"/>
      <c r="I13" s="17"/>
      <c r="J13" s="18"/>
    </row>
    <row r="14" spans="2:29" x14ac:dyDescent="0.25">
      <c r="B14" s="7">
        <v>46092</v>
      </c>
      <c r="C14" s="8">
        <v>1528</v>
      </c>
      <c r="D14" s="9"/>
      <c r="E14" s="10">
        <v>25.5</v>
      </c>
      <c r="F14" s="33">
        <f t="shared" si="0"/>
        <v>38964</v>
      </c>
      <c r="G14" s="19"/>
      <c r="H14" s="16"/>
      <c r="I14" s="17"/>
      <c r="J14" s="18"/>
    </row>
    <row r="15" spans="2:29" x14ac:dyDescent="0.25">
      <c r="B15" s="7">
        <v>46093</v>
      </c>
      <c r="C15" s="8">
        <v>1518.5</v>
      </c>
      <c r="D15" s="9"/>
      <c r="E15" s="10">
        <v>25.5</v>
      </c>
      <c r="F15" s="33">
        <f t="shared" si="0"/>
        <v>38721.75</v>
      </c>
      <c r="G15" s="19"/>
      <c r="H15" s="16"/>
      <c r="I15" s="17"/>
      <c r="J15" s="18"/>
    </row>
    <row r="16" spans="2:29" x14ac:dyDescent="0.25">
      <c r="B16" s="7">
        <v>46094</v>
      </c>
      <c r="C16" s="8">
        <v>1628.5</v>
      </c>
      <c r="D16" s="9"/>
      <c r="E16" s="10">
        <v>25.5</v>
      </c>
      <c r="F16" s="33">
        <f t="shared" si="0"/>
        <v>41526.75</v>
      </c>
      <c r="G16" s="15">
        <v>46134</v>
      </c>
      <c r="H16" s="16" t="s">
        <v>64</v>
      </c>
      <c r="I16" s="17"/>
      <c r="J16" s="18">
        <v>600000</v>
      </c>
    </row>
    <row r="17" spans="2:10" x14ac:dyDescent="0.25">
      <c r="B17" s="7">
        <v>46095</v>
      </c>
      <c r="C17" s="8">
        <v>1582.5</v>
      </c>
      <c r="D17" s="9"/>
      <c r="E17" s="10">
        <v>25.5</v>
      </c>
      <c r="F17" s="33">
        <f t="shared" si="0"/>
        <v>40353.75</v>
      </c>
      <c r="G17" s="19"/>
      <c r="H17" s="16"/>
      <c r="I17" s="17"/>
      <c r="J17" s="18"/>
    </row>
    <row r="18" spans="2:10" x14ac:dyDescent="0.25">
      <c r="B18" s="7">
        <v>46096</v>
      </c>
      <c r="C18" s="8">
        <v>1644</v>
      </c>
      <c r="D18" s="9"/>
      <c r="E18" s="10">
        <v>25.5</v>
      </c>
      <c r="F18" s="33">
        <f t="shared" si="0"/>
        <v>41922</v>
      </c>
      <c r="G18" s="15">
        <v>46142</v>
      </c>
      <c r="H18" s="16" t="s">
        <v>65</v>
      </c>
      <c r="I18" s="17"/>
      <c r="J18" s="18">
        <v>620711.80000000005</v>
      </c>
    </row>
    <row r="19" spans="2:10" x14ac:dyDescent="0.25">
      <c r="B19" s="7">
        <v>46097</v>
      </c>
      <c r="C19" s="8">
        <v>1593</v>
      </c>
      <c r="D19" s="9"/>
      <c r="E19" s="10">
        <v>25.5</v>
      </c>
      <c r="F19" s="33">
        <f t="shared" si="0"/>
        <v>40621.5</v>
      </c>
      <c r="G19" s="19"/>
      <c r="H19" s="16"/>
      <c r="I19" s="17"/>
      <c r="J19" s="18"/>
    </row>
    <row r="20" spans="2:10" x14ac:dyDescent="0.25">
      <c r="B20" s="7">
        <v>46098</v>
      </c>
      <c r="C20" s="8">
        <v>1586.5</v>
      </c>
      <c r="D20" s="9"/>
      <c r="E20" s="10">
        <v>25.5</v>
      </c>
      <c r="F20" s="33">
        <f t="shared" si="0"/>
        <v>40455.75</v>
      </c>
      <c r="G20" s="19"/>
      <c r="H20" s="16"/>
      <c r="I20" s="17"/>
      <c r="J20" s="18"/>
    </row>
    <row r="21" spans="2:10" x14ac:dyDescent="0.25">
      <c r="B21" s="7">
        <v>46099</v>
      </c>
      <c r="C21" s="8">
        <v>1600.5</v>
      </c>
      <c r="D21" s="9"/>
      <c r="E21" s="10">
        <v>25.5</v>
      </c>
      <c r="F21" s="33">
        <f t="shared" si="0"/>
        <v>40812.75</v>
      </c>
      <c r="G21" s="19"/>
      <c r="H21" s="16"/>
      <c r="I21" s="17"/>
      <c r="J21" s="18"/>
    </row>
    <row r="22" spans="2:10" x14ac:dyDescent="0.25">
      <c r="B22" s="7">
        <v>46100</v>
      </c>
      <c r="C22" s="8">
        <v>1598</v>
      </c>
      <c r="D22" s="9"/>
      <c r="E22" s="10">
        <v>25.5</v>
      </c>
      <c r="F22" s="33">
        <f t="shared" si="0"/>
        <v>40749</v>
      </c>
      <c r="G22" s="19"/>
      <c r="H22" s="16"/>
      <c r="I22" s="17"/>
      <c r="J22" s="18"/>
    </row>
    <row r="23" spans="2:10" x14ac:dyDescent="0.25">
      <c r="B23" s="7">
        <v>46101</v>
      </c>
      <c r="C23" s="8">
        <v>1548</v>
      </c>
      <c r="D23" s="9"/>
      <c r="E23" s="10">
        <v>25.5</v>
      </c>
      <c r="F23" s="33">
        <f t="shared" si="0"/>
        <v>39474</v>
      </c>
      <c r="G23" s="19"/>
      <c r="H23" s="16"/>
      <c r="I23" s="17"/>
      <c r="J23" s="18"/>
    </row>
    <row r="24" spans="2:10" x14ac:dyDescent="0.25">
      <c r="B24" s="7">
        <v>46102</v>
      </c>
      <c r="C24" s="8">
        <v>1656.5</v>
      </c>
      <c r="D24" s="9"/>
      <c r="E24" s="10">
        <v>25.5</v>
      </c>
      <c r="F24" s="33">
        <f t="shared" si="0"/>
        <v>42240.75</v>
      </c>
      <c r="G24" s="19"/>
      <c r="H24" s="16"/>
      <c r="I24" s="17"/>
      <c r="J24" s="18"/>
    </row>
    <row r="25" spans="2:10" x14ac:dyDescent="0.25">
      <c r="B25" s="7">
        <v>46103</v>
      </c>
      <c r="C25" s="8">
        <v>1537</v>
      </c>
      <c r="D25" s="9"/>
      <c r="E25" s="10">
        <v>25.5</v>
      </c>
      <c r="F25" s="33">
        <f t="shared" si="0"/>
        <v>39193.5</v>
      </c>
      <c r="G25" s="19"/>
      <c r="H25" s="16"/>
      <c r="I25" s="17"/>
      <c r="J25" s="18"/>
    </row>
    <row r="26" spans="2:10" x14ac:dyDescent="0.25">
      <c r="B26" s="7">
        <v>46104</v>
      </c>
      <c r="C26" s="8">
        <v>1601</v>
      </c>
      <c r="D26" s="9"/>
      <c r="E26" s="10">
        <v>25.5</v>
      </c>
      <c r="F26" s="33">
        <f t="shared" si="0"/>
        <v>40825.5</v>
      </c>
      <c r="G26" s="19"/>
      <c r="H26" s="16"/>
      <c r="I26" s="17"/>
      <c r="J26" s="18"/>
    </row>
    <row r="27" spans="2:10" x14ac:dyDescent="0.25">
      <c r="B27" s="7">
        <v>46105</v>
      </c>
      <c r="C27" s="8">
        <v>1650.5</v>
      </c>
      <c r="D27" s="9"/>
      <c r="E27" s="10">
        <v>25.5</v>
      </c>
      <c r="F27" s="33">
        <f t="shared" si="0"/>
        <v>42087.75</v>
      </c>
      <c r="G27" s="19"/>
      <c r="H27" s="16"/>
      <c r="I27" s="17"/>
      <c r="J27" s="18"/>
    </row>
    <row r="28" spans="2:10" x14ac:dyDescent="0.25">
      <c r="B28" s="7">
        <v>46106</v>
      </c>
      <c r="C28" s="8">
        <v>1610.5</v>
      </c>
      <c r="D28" s="9"/>
      <c r="E28" s="10">
        <v>25.5</v>
      </c>
      <c r="F28" s="33">
        <f t="shared" si="0"/>
        <v>41067.75</v>
      </c>
      <c r="G28" s="19"/>
      <c r="H28" s="16"/>
      <c r="I28" s="17"/>
      <c r="J28" s="18"/>
    </row>
    <row r="29" spans="2:10" x14ac:dyDescent="0.25">
      <c r="B29" s="7">
        <v>46107</v>
      </c>
      <c r="C29" s="8">
        <v>1608.5</v>
      </c>
      <c r="D29" s="9"/>
      <c r="E29" s="10">
        <v>25.5</v>
      </c>
      <c r="F29" s="33">
        <f t="shared" si="0"/>
        <v>41016.75</v>
      </c>
      <c r="G29" s="19"/>
      <c r="H29" s="16"/>
      <c r="I29" s="17"/>
      <c r="J29" s="18"/>
    </row>
    <row r="30" spans="2:10" x14ac:dyDescent="0.25">
      <c r="B30" s="7">
        <v>46108</v>
      </c>
      <c r="C30" s="8">
        <v>1618</v>
      </c>
      <c r="D30" s="9"/>
      <c r="E30" s="10">
        <v>25.5</v>
      </c>
      <c r="F30" s="33">
        <f t="shared" si="0"/>
        <v>41259</v>
      </c>
      <c r="G30" s="19"/>
      <c r="H30" s="16"/>
      <c r="I30" s="17"/>
      <c r="J30" s="18"/>
    </row>
    <row r="31" spans="2:10" x14ac:dyDescent="0.25">
      <c r="B31" s="7">
        <v>46109</v>
      </c>
      <c r="C31" s="8">
        <v>1555</v>
      </c>
      <c r="D31" s="9"/>
      <c r="E31" s="10">
        <v>25.5</v>
      </c>
      <c r="F31" s="33">
        <f t="shared" si="0"/>
        <v>39652.5</v>
      </c>
      <c r="G31" s="19"/>
      <c r="H31" s="16"/>
      <c r="I31" s="17"/>
      <c r="J31" s="18"/>
    </row>
    <row r="32" spans="2:10" x14ac:dyDescent="0.25">
      <c r="B32" s="7">
        <v>46110</v>
      </c>
      <c r="C32" s="8">
        <v>1573</v>
      </c>
      <c r="D32" s="9"/>
      <c r="E32" s="10">
        <v>25.5</v>
      </c>
      <c r="F32" s="33">
        <f t="shared" si="0"/>
        <v>40111.5</v>
      </c>
      <c r="G32" s="19"/>
      <c r="H32" s="16"/>
      <c r="I32" s="17"/>
      <c r="J32" s="18"/>
    </row>
    <row r="33" spans="2:12" x14ac:dyDescent="0.25">
      <c r="B33" s="7">
        <v>46111</v>
      </c>
      <c r="C33" s="8">
        <v>1509</v>
      </c>
      <c r="D33" s="9"/>
      <c r="E33" s="10">
        <v>25.5</v>
      </c>
      <c r="F33" s="33">
        <f t="shared" si="0"/>
        <v>38479.5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1544.5</v>
      </c>
      <c r="D34" s="48"/>
      <c r="E34" s="10">
        <v>25.5</v>
      </c>
      <c r="F34" s="49">
        <f t="shared" si="0"/>
        <v>39384.75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48403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1234276.4951559999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1234276.5</v>
      </c>
      <c r="L36" s="31">
        <f>J36-J4-J5-J6</f>
        <v>1220711.8012650001</v>
      </c>
    </row>
    <row r="37" spans="2:12" x14ac:dyDescent="0.25">
      <c r="B37" s="26" t="s">
        <v>14</v>
      </c>
      <c r="C37" s="30">
        <f>C35</f>
        <v>48403</v>
      </c>
      <c r="D37" s="9">
        <f>D35/1.03</f>
        <v>0</v>
      </c>
      <c r="E37" s="10"/>
      <c r="F37" s="33">
        <f>SUM(F4:F36)</f>
        <v>1234276.5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4.8440000973641872E-3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BDED-EA62-422E-8811-8FAB87B7DF86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1553</v>
      </c>
      <c r="D4" s="9"/>
      <c r="E4" s="10">
        <v>25.5</v>
      </c>
      <c r="F4" s="33">
        <f>E4*C4</f>
        <v>39601.5</v>
      </c>
      <c r="G4" s="11"/>
      <c r="H4" s="12" t="s">
        <v>6</v>
      </c>
      <c r="I4" s="13">
        <v>0.01</v>
      </c>
      <c r="J4" s="14">
        <f>(F36+F37)*I4</f>
        <v>11481.630000000001</v>
      </c>
    </row>
    <row r="5" spans="2:29" x14ac:dyDescent="0.25">
      <c r="B5" s="7">
        <v>46114</v>
      </c>
      <c r="C5" s="8">
        <v>1504</v>
      </c>
      <c r="D5" s="9"/>
      <c r="E5" s="10">
        <v>25.5</v>
      </c>
      <c r="F5" s="33">
        <f t="shared" ref="F5:F34" si="0">E5*C5</f>
        <v>38352</v>
      </c>
      <c r="G5" s="11"/>
      <c r="H5" s="12" t="s">
        <v>7</v>
      </c>
      <c r="I5" s="13">
        <v>1E-3</v>
      </c>
      <c r="J5" s="14">
        <f>(F36+F37-J4-J6)*I5</f>
        <v>1136.6813700000002</v>
      </c>
    </row>
    <row r="6" spans="2:29" x14ac:dyDescent="0.25">
      <c r="B6" s="7">
        <v>46115</v>
      </c>
      <c r="C6" s="8">
        <v>1517.5</v>
      </c>
      <c r="D6" s="9"/>
      <c r="E6" s="10">
        <v>25.5</v>
      </c>
      <c r="F6" s="33">
        <f t="shared" si="0"/>
        <v>38696.25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1537</v>
      </c>
      <c r="D7" s="9"/>
      <c r="E7" s="10">
        <v>25.5</v>
      </c>
      <c r="F7" s="33">
        <f t="shared" si="0"/>
        <v>39193.5</v>
      </c>
      <c r="G7" s="11"/>
      <c r="H7" s="12" t="s">
        <v>9</v>
      </c>
      <c r="I7" s="13"/>
      <c r="J7" s="14">
        <f>'MART 2026'!J39*-1</f>
        <v>-4.8440000973641872E-3</v>
      </c>
    </row>
    <row r="8" spans="2:29" x14ac:dyDescent="0.25">
      <c r="B8" s="7">
        <v>46117</v>
      </c>
      <c r="C8" s="8">
        <v>1500</v>
      </c>
      <c r="D8" s="9"/>
      <c r="E8" s="10">
        <v>25.5</v>
      </c>
      <c r="F8" s="33">
        <f t="shared" si="0"/>
        <v>38250</v>
      </c>
      <c r="G8" s="15"/>
      <c r="H8" s="16"/>
      <c r="I8" s="17"/>
      <c r="J8" s="18"/>
    </row>
    <row r="9" spans="2:29" x14ac:dyDescent="0.25">
      <c r="B9" s="7">
        <v>46118</v>
      </c>
      <c r="C9" s="8">
        <v>1495.5</v>
      </c>
      <c r="D9" s="9"/>
      <c r="E9" s="10">
        <v>25.5</v>
      </c>
      <c r="F9" s="33">
        <f t="shared" si="0"/>
        <v>38135.25</v>
      </c>
      <c r="G9" s="15"/>
      <c r="H9" s="16"/>
      <c r="I9" s="17"/>
      <c r="J9" s="18"/>
    </row>
    <row r="10" spans="2:29" x14ac:dyDescent="0.25">
      <c r="B10" s="7">
        <v>46119</v>
      </c>
      <c r="C10" s="8">
        <v>1511</v>
      </c>
      <c r="D10" s="9"/>
      <c r="E10" s="10">
        <v>25.5</v>
      </c>
      <c r="F10" s="33">
        <f t="shared" si="0"/>
        <v>38530.5</v>
      </c>
      <c r="G10" s="15"/>
      <c r="H10" s="16"/>
      <c r="I10" s="17"/>
      <c r="J10" s="18"/>
    </row>
    <row r="11" spans="2:29" x14ac:dyDescent="0.25">
      <c r="B11" s="7">
        <v>46120</v>
      </c>
      <c r="C11" s="8">
        <v>1637.5</v>
      </c>
      <c r="D11" s="9"/>
      <c r="E11" s="10">
        <v>25.5</v>
      </c>
      <c r="F11" s="33">
        <f t="shared" si="0"/>
        <v>41756.25</v>
      </c>
      <c r="G11" s="19"/>
      <c r="H11" s="16"/>
      <c r="I11" s="17"/>
      <c r="J11" s="18"/>
    </row>
    <row r="12" spans="2:29" x14ac:dyDescent="0.25">
      <c r="B12" s="7">
        <v>46121</v>
      </c>
      <c r="C12" s="8">
        <v>1480</v>
      </c>
      <c r="D12" s="9"/>
      <c r="E12" s="10">
        <v>25.5</v>
      </c>
      <c r="F12" s="33">
        <f t="shared" si="0"/>
        <v>37740</v>
      </c>
      <c r="G12" s="19"/>
      <c r="H12" s="16"/>
      <c r="I12" s="17"/>
      <c r="J12" s="18"/>
    </row>
    <row r="13" spans="2:29" x14ac:dyDescent="0.25">
      <c r="B13" s="7">
        <v>46122</v>
      </c>
      <c r="C13" s="8">
        <v>1608.5</v>
      </c>
      <c r="D13" s="9"/>
      <c r="E13" s="10">
        <v>25.5</v>
      </c>
      <c r="F13" s="33">
        <f t="shared" si="0"/>
        <v>41016.75</v>
      </c>
      <c r="G13" s="19"/>
      <c r="H13" s="16"/>
      <c r="I13" s="17"/>
      <c r="J13" s="18"/>
    </row>
    <row r="14" spans="2:29" x14ac:dyDescent="0.25">
      <c r="B14" s="7">
        <v>46123</v>
      </c>
      <c r="C14" s="8">
        <v>1432</v>
      </c>
      <c r="D14" s="9"/>
      <c r="E14" s="10">
        <v>25.5</v>
      </c>
      <c r="F14" s="33">
        <f t="shared" si="0"/>
        <v>36516</v>
      </c>
      <c r="G14" s="19"/>
      <c r="H14" s="16"/>
      <c r="I14" s="17"/>
      <c r="J14" s="18"/>
    </row>
    <row r="15" spans="2:29" x14ac:dyDescent="0.25">
      <c r="B15" s="7">
        <v>46124</v>
      </c>
      <c r="C15" s="8">
        <v>1419</v>
      </c>
      <c r="D15" s="9"/>
      <c r="E15" s="10">
        <v>25.5</v>
      </c>
      <c r="F15" s="33">
        <f t="shared" si="0"/>
        <v>36184.5</v>
      </c>
      <c r="G15" s="19"/>
      <c r="H15" s="16"/>
      <c r="I15" s="17"/>
      <c r="J15" s="18"/>
    </row>
    <row r="16" spans="2:29" x14ac:dyDescent="0.25">
      <c r="B16" s="7">
        <v>46125</v>
      </c>
      <c r="C16" s="8">
        <v>1375</v>
      </c>
      <c r="D16" s="9"/>
      <c r="E16" s="10">
        <v>25.5</v>
      </c>
      <c r="F16" s="33">
        <f t="shared" si="0"/>
        <v>35062.5</v>
      </c>
      <c r="G16" s="19"/>
      <c r="H16" s="16"/>
      <c r="I16" s="17"/>
      <c r="J16" s="18"/>
    </row>
    <row r="17" spans="2:10" x14ac:dyDescent="0.25">
      <c r="B17" s="7">
        <v>46126</v>
      </c>
      <c r="C17" s="8">
        <v>1454.5</v>
      </c>
      <c r="D17" s="9"/>
      <c r="E17" s="10">
        <v>25.5</v>
      </c>
      <c r="F17" s="33">
        <f t="shared" si="0"/>
        <v>37089.75</v>
      </c>
      <c r="G17" s="19"/>
      <c r="H17" s="16"/>
      <c r="I17" s="17"/>
      <c r="J17" s="18"/>
    </row>
    <row r="18" spans="2:10" x14ac:dyDescent="0.25">
      <c r="B18" s="7">
        <v>46127</v>
      </c>
      <c r="C18" s="8">
        <v>1516.5</v>
      </c>
      <c r="D18" s="9"/>
      <c r="E18" s="10">
        <v>25.5</v>
      </c>
      <c r="F18" s="33">
        <f t="shared" si="0"/>
        <v>38670.75</v>
      </c>
      <c r="G18" s="19"/>
      <c r="H18" s="16"/>
      <c r="I18" s="17"/>
      <c r="J18" s="18"/>
    </row>
    <row r="19" spans="2:10" x14ac:dyDescent="0.25">
      <c r="B19" s="7">
        <v>46128</v>
      </c>
      <c r="C19" s="8">
        <v>1559</v>
      </c>
      <c r="D19" s="9"/>
      <c r="E19" s="10">
        <v>25.5</v>
      </c>
      <c r="F19" s="33">
        <f t="shared" si="0"/>
        <v>39754.5</v>
      </c>
      <c r="G19" s="19"/>
      <c r="H19" s="16"/>
      <c r="I19" s="17"/>
      <c r="J19" s="18"/>
    </row>
    <row r="20" spans="2:10" x14ac:dyDescent="0.25">
      <c r="B20" s="7">
        <v>46129</v>
      </c>
      <c r="C20" s="8">
        <v>1526</v>
      </c>
      <c r="D20" s="9"/>
      <c r="E20" s="10">
        <v>25.5</v>
      </c>
      <c r="F20" s="33">
        <f t="shared" si="0"/>
        <v>38913</v>
      </c>
      <c r="G20" s="19"/>
      <c r="H20" s="16"/>
      <c r="I20" s="17"/>
      <c r="J20" s="18"/>
    </row>
    <row r="21" spans="2:10" x14ac:dyDescent="0.25">
      <c r="B21" s="7">
        <v>46130</v>
      </c>
      <c r="C21" s="8">
        <v>1461.5</v>
      </c>
      <c r="D21" s="9"/>
      <c r="E21" s="10">
        <v>25.5</v>
      </c>
      <c r="F21" s="33">
        <f t="shared" si="0"/>
        <v>37268.25</v>
      </c>
      <c r="G21" s="19"/>
      <c r="H21" s="16"/>
      <c r="I21" s="17"/>
      <c r="J21" s="18"/>
    </row>
    <row r="22" spans="2:10" x14ac:dyDescent="0.25">
      <c r="B22" s="7">
        <v>46131</v>
      </c>
      <c r="C22" s="8">
        <v>1566.5</v>
      </c>
      <c r="D22" s="9"/>
      <c r="E22" s="10">
        <v>25.5</v>
      </c>
      <c r="F22" s="33">
        <f t="shared" si="0"/>
        <v>39945.75</v>
      </c>
      <c r="G22" s="19"/>
      <c r="H22" s="16"/>
      <c r="I22" s="17"/>
      <c r="J22" s="18"/>
    </row>
    <row r="23" spans="2:10" x14ac:dyDescent="0.25">
      <c r="B23" s="7">
        <v>46132</v>
      </c>
      <c r="C23" s="8">
        <v>1424.5</v>
      </c>
      <c r="D23" s="9"/>
      <c r="E23" s="10">
        <v>25.5</v>
      </c>
      <c r="F23" s="33">
        <f t="shared" si="0"/>
        <v>36324.75</v>
      </c>
      <c r="G23" s="19"/>
      <c r="H23" s="16"/>
      <c r="I23" s="17"/>
      <c r="J23" s="18"/>
    </row>
    <row r="24" spans="2:10" x14ac:dyDescent="0.25">
      <c r="B24" s="7">
        <v>46133</v>
      </c>
      <c r="C24" s="8">
        <v>1339</v>
      </c>
      <c r="D24" s="9"/>
      <c r="E24" s="10">
        <v>25.5</v>
      </c>
      <c r="F24" s="33">
        <f t="shared" si="0"/>
        <v>34144.5</v>
      </c>
      <c r="G24" s="19"/>
      <c r="H24" s="16"/>
      <c r="I24" s="17"/>
      <c r="J24" s="18"/>
    </row>
    <row r="25" spans="2:10" x14ac:dyDescent="0.25">
      <c r="B25" s="7">
        <v>46134</v>
      </c>
      <c r="C25" s="8">
        <v>1537</v>
      </c>
      <c r="D25" s="9"/>
      <c r="E25" s="10">
        <v>25.5</v>
      </c>
      <c r="F25" s="33">
        <f t="shared" si="0"/>
        <v>39193.5</v>
      </c>
      <c r="G25" s="19"/>
      <c r="H25" s="16"/>
      <c r="I25" s="17"/>
      <c r="J25" s="18"/>
    </row>
    <row r="26" spans="2:10" x14ac:dyDescent="0.25">
      <c r="B26" s="7">
        <v>46135</v>
      </c>
      <c r="C26" s="8">
        <v>1251</v>
      </c>
      <c r="D26" s="9"/>
      <c r="E26" s="10">
        <v>25.5</v>
      </c>
      <c r="F26" s="33">
        <f t="shared" si="0"/>
        <v>31900.5</v>
      </c>
      <c r="G26" s="19"/>
      <c r="H26" s="16"/>
      <c r="I26" s="17"/>
      <c r="J26" s="18"/>
    </row>
    <row r="27" spans="2:10" x14ac:dyDescent="0.25">
      <c r="B27" s="7">
        <v>46136</v>
      </c>
      <c r="C27" s="8">
        <v>1516.5</v>
      </c>
      <c r="D27" s="9"/>
      <c r="E27" s="10">
        <v>25.5</v>
      </c>
      <c r="F27" s="33">
        <f t="shared" si="0"/>
        <v>38670.75</v>
      </c>
      <c r="G27" s="19"/>
      <c r="H27" s="16"/>
      <c r="I27" s="17"/>
      <c r="J27" s="18"/>
    </row>
    <row r="28" spans="2:10" x14ac:dyDescent="0.25">
      <c r="B28" s="7">
        <v>46137</v>
      </c>
      <c r="C28" s="8">
        <v>1500.5</v>
      </c>
      <c r="D28" s="9"/>
      <c r="E28" s="10">
        <v>25.5</v>
      </c>
      <c r="F28" s="33">
        <f t="shared" si="0"/>
        <v>38262.75</v>
      </c>
      <c r="G28" s="19"/>
      <c r="H28" s="16"/>
      <c r="I28" s="17"/>
      <c r="J28" s="18"/>
    </row>
    <row r="29" spans="2:10" x14ac:dyDescent="0.25">
      <c r="B29" s="7">
        <v>46138</v>
      </c>
      <c r="C29" s="8">
        <v>1466.5</v>
      </c>
      <c r="D29" s="9"/>
      <c r="E29" s="10">
        <v>25.5</v>
      </c>
      <c r="F29" s="33">
        <f t="shared" si="0"/>
        <v>37395.75</v>
      </c>
      <c r="G29" s="19"/>
      <c r="H29" s="16"/>
      <c r="I29" s="17"/>
      <c r="J29" s="18"/>
    </row>
    <row r="30" spans="2:10" x14ac:dyDescent="0.25">
      <c r="B30" s="7">
        <v>46139</v>
      </c>
      <c r="C30" s="8">
        <v>1544.5</v>
      </c>
      <c r="D30" s="9"/>
      <c r="E30" s="10">
        <v>25.5</v>
      </c>
      <c r="F30" s="33">
        <f t="shared" si="0"/>
        <v>39384.75</v>
      </c>
      <c r="G30" s="19"/>
      <c r="H30" s="16"/>
      <c r="I30" s="17"/>
      <c r="J30" s="18"/>
    </row>
    <row r="31" spans="2:10" x14ac:dyDescent="0.25">
      <c r="B31" s="7">
        <v>46140</v>
      </c>
      <c r="C31" s="8">
        <v>1612</v>
      </c>
      <c r="D31" s="9"/>
      <c r="E31" s="10">
        <v>25.5</v>
      </c>
      <c r="F31" s="33">
        <f t="shared" si="0"/>
        <v>41106</v>
      </c>
      <c r="G31" s="19"/>
      <c r="H31" s="16"/>
      <c r="I31" s="17"/>
      <c r="J31" s="18"/>
    </row>
    <row r="32" spans="2:10" x14ac:dyDescent="0.25">
      <c r="B32" s="7">
        <v>46141</v>
      </c>
      <c r="C32" s="8">
        <v>1576</v>
      </c>
      <c r="D32" s="9"/>
      <c r="E32" s="10">
        <v>25.5</v>
      </c>
      <c r="F32" s="33">
        <f t="shared" si="0"/>
        <v>40188</v>
      </c>
      <c r="G32" s="19"/>
      <c r="H32" s="16"/>
      <c r="I32" s="17"/>
      <c r="J32" s="18"/>
    </row>
    <row r="33" spans="2:12" x14ac:dyDescent="0.25">
      <c r="B33" s="7">
        <v>46142</v>
      </c>
      <c r="C33" s="8">
        <v>1604.5</v>
      </c>
      <c r="D33" s="9"/>
      <c r="E33" s="10">
        <v>25.5</v>
      </c>
      <c r="F33" s="33">
        <f t="shared" si="0"/>
        <v>40914.75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45026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12618.306525999904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1148163</v>
      </c>
      <c r="L36" s="31">
        <f>J36-J4-J5-J6</f>
        <v>1135544.6886300002</v>
      </c>
    </row>
    <row r="37" spans="2:12" x14ac:dyDescent="0.25">
      <c r="B37" s="26" t="s">
        <v>14</v>
      </c>
      <c r="C37" s="30">
        <f>C35</f>
        <v>45026</v>
      </c>
      <c r="D37" s="9">
        <f>D35/1.03</f>
        <v>0</v>
      </c>
      <c r="E37" s="10"/>
      <c r="F37" s="33">
        <f>SUM(F4:F36)</f>
        <v>1148163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1135544.6934740001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ADA28-108C-4857-A091-DA6065DCD208}">
  <dimension ref="B1:AC43"/>
  <sheetViews>
    <sheetView tabSelected="1"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1593</v>
      </c>
      <c r="D4" s="9"/>
      <c r="E4" s="10">
        <v>25.5</v>
      </c>
      <c r="F4" s="33">
        <f>E4*C4</f>
        <v>40621.5</v>
      </c>
      <c r="G4" s="11"/>
      <c r="H4" s="12" t="s">
        <v>6</v>
      </c>
      <c r="I4" s="13">
        <v>0.01</v>
      </c>
      <c r="J4" s="14">
        <f>(F36+F37)*I4</f>
        <v>2731.9425000000001</v>
      </c>
    </row>
    <row r="5" spans="2:29" x14ac:dyDescent="0.25">
      <c r="B5" s="7">
        <v>46144</v>
      </c>
      <c r="C5" s="8">
        <v>1584</v>
      </c>
      <c r="D5" s="9"/>
      <c r="E5" s="10">
        <v>25.5</v>
      </c>
      <c r="F5" s="33">
        <f t="shared" ref="F5:F34" si="0">E5*C5</f>
        <v>40392</v>
      </c>
      <c r="G5" s="11"/>
      <c r="H5" s="12" t="s">
        <v>7</v>
      </c>
      <c r="I5" s="13">
        <v>1E-3</v>
      </c>
      <c r="J5" s="14">
        <f>(F36+F37-J4-J6)*I5</f>
        <v>270.46230750000001</v>
      </c>
    </row>
    <row r="6" spans="2:29" x14ac:dyDescent="0.25">
      <c r="B6" s="7">
        <v>46145</v>
      </c>
      <c r="C6" s="8">
        <v>1555</v>
      </c>
      <c r="D6" s="9"/>
      <c r="E6" s="10">
        <v>25.5</v>
      </c>
      <c r="F6" s="33">
        <f t="shared" si="0"/>
        <v>39652.5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1481</v>
      </c>
      <c r="D7" s="9"/>
      <c r="E7" s="10">
        <v>25.5</v>
      </c>
      <c r="F7" s="33">
        <f t="shared" si="0"/>
        <v>37765.5</v>
      </c>
      <c r="G7" s="11"/>
      <c r="H7" s="12" t="s">
        <v>9</v>
      </c>
      <c r="I7" s="13"/>
      <c r="J7" s="14">
        <f>'NİSAN 2026'!J39*-1</f>
        <v>-1135544.6934740001</v>
      </c>
    </row>
    <row r="8" spans="2:29" x14ac:dyDescent="0.25">
      <c r="B8" s="7">
        <v>46147</v>
      </c>
      <c r="C8" s="8">
        <v>1492</v>
      </c>
      <c r="D8" s="9"/>
      <c r="E8" s="10">
        <v>25.5</v>
      </c>
      <c r="F8" s="33">
        <f t="shared" si="0"/>
        <v>38046</v>
      </c>
      <c r="G8" s="15"/>
      <c r="H8" s="16"/>
      <c r="I8" s="17"/>
      <c r="J8" s="18"/>
    </row>
    <row r="9" spans="2:29" x14ac:dyDescent="0.25">
      <c r="B9" s="7">
        <v>46148</v>
      </c>
      <c r="C9" s="8">
        <v>1528</v>
      </c>
      <c r="D9" s="9"/>
      <c r="E9" s="10">
        <v>25.5</v>
      </c>
      <c r="F9" s="33">
        <f t="shared" si="0"/>
        <v>38964</v>
      </c>
      <c r="G9" s="15"/>
      <c r="H9" s="16"/>
      <c r="I9" s="17"/>
      <c r="J9" s="18"/>
    </row>
    <row r="10" spans="2:29" x14ac:dyDescent="0.25">
      <c r="B10" s="7">
        <v>46149</v>
      </c>
      <c r="C10" s="8">
        <v>1480.5</v>
      </c>
      <c r="D10" s="9"/>
      <c r="E10" s="10">
        <v>25.5</v>
      </c>
      <c r="F10" s="33">
        <f t="shared" si="0"/>
        <v>37752.75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10713.5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-1132542.2886665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273194.25</v>
      </c>
      <c r="L36" s="31">
        <f>J36-J4-J5-J6</f>
        <v>270191.84519249998</v>
      </c>
    </row>
    <row r="37" spans="2:12" x14ac:dyDescent="0.25">
      <c r="B37" s="26" t="s">
        <v>14</v>
      </c>
      <c r="C37" s="30">
        <f>C35</f>
        <v>10713.5</v>
      </c>
      <c r="D37" s="9">
        <f>D35/1.03</f>
        <v>0</v>
      </c>
      <c r="E37" s="10"/>
      <c r="F37" s="33">
        <f>SUM(F4:F36)</f>
        <v>273194.25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1405736.5386665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'EYLÜL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2025-10-25T11:07:27Z</cp:lastPrinted>
  <dcterms:created xsi:type="dcterms:W3CDTF">2015-06-05T18:19:34Z</dcterms:created>
  <dcterms:modified xsi:type="dcterms:W3CDTF">2026-05-07T08:47:16Z</dcterms:modified>
</cp:coreProperties>
</file>